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rt\seadrive_root\Steffen\Für meine Gruppen\CONpartners\Projekte\326089 EHG\2 Vorbereitung\E Arbeitsstände\"/>
    </mc:Choice>
  </mc:AlternateContent>
  <xr:revisionPtr revIDLastSave="0" documentId="13_ncr:1_{54153DEF-8B0A-4F6F-B693-FC7D68D11C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amtsumme" sheetId="11" r:id="rId1"/>
    <sheet name="Objektplanung Verkehrsanlagen" sheetId="21" r:id="rId2"/>
    <sheet name="Objektplanung Ingenieurbauwerke" sheetId="13" r:id="rId3"/>
    <sheet name="Fachplanung TA LSA" sheetId="22" r:id="rId4"/>
  </sheets>
  <definedNames>
    <definedName name="_xlnm.Print_Titles" localSheetId="3">'Fachplanung TA LSA'!$1:$3</definedName>
    <definedName name="_xlnm.Print_Titles" localSheetId="2">'Objektplanung Ingenieurbauwerke'!$1:$3</definedName>
    <definedName name="_xlnm.Print_Titles" localSheetId="1">'Objektplanung Verkehrsanlagen'!$1:$3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8" i="13" l="1"/>
  <c r="G39" i="13" a="1"/>
  <c r="G39" i="13" s="1"/>
  <c r="G40" i="21"/>
  <c r="G41" i="21" s="1"/>
  <c r="G42" i="22"/>
  <c r="H46" i="22" s="1"/>
  <c r="G9" i="22"/>
  <c r="G10" i="22" s="1"/>
  <c r="G27" i="22"/>
  <c r="F27" i="22"/>
  <c r="H26" i="22"/>
  <c r="H25" i="22"/>
  <c r="H24" i="22"/>
  <c r="H23" i="22"/>
  <c r="H22" i="22"/>
  <c r="H21" i="22"/>
  <c r="H20" i="22"/>
  <c r="H19" i="22"/>
  <c r="H18" i="22"/>
  <c r="G31" i="21"/>
  <c r="F31" i="21"/>
  <c r="H30" i="21"/>
  <c r="H29" i="21"/>
  <c r="H28" i="21"/>
  <c r="H27" i="21"/>
  <c r="H26" i="21"/>
  <c r="H25" i="21"/>
  <c r="H24" i="21"/>
  <c r="H23" i="21"/>
  <c r="H22" i="21"/>
  <c r="G9" i="21"/>
  <c r="G11" i="21" s="1"/>
  <c r="G12" i="21" s="1"/>
  <c r="H45" i="21" l="1"/>
  <c r="H27" i="22"/>
  <c r="H28" i="22" s="1"/>
  <c r="H45" i="22" s="1"/>
  <c r="H47" i="22" s="1"/>
  <c r="G13" i="21"/>
  <c r="G14" i="21" s="1"/>
  <c r="H31" i="21"/>
  <c r="H48" i="22" l="1"/>
  <c r="H49" i="22" s="1"/>
  <c r="H32" i="21"/>
  <c r="H44" i="21" s="1"/>
  <c r="H46" i="21" s="1"/>
  <c r="H10" i="11"/>
  <c r="H11" i="11"/>
  <c r="H9" i="11"/>
  <c r="H43" i="13"/>
  <c r="G31" i="13"/>
  <c r="F31" i="13"/>
  <c r="H30" i="13"/>
  <c r="H29" i="13"/>
  <c r="H28" i="13"/>
  <c r="H27" i="13"/>
  <c r="H26" i="13"/>
  <c r="H25" i="13"/>
  <c r="H24" i="13"/>
  <c r="H23" i="13"/>
  <c r="H22" i="13"/>
  <c r="G9" i="13"/>
  <c r="G11" i="13" l="1"/>
  <c r="H50" i="22"/>
  <c r="H51" i="22" s="1"/>
  <c r="H7" i="11" s="1"/>
  <c r="H47" i="21"/>
  <c r="H12" i="11"/>
  <c r="H31" i="13"/>
  <c r="H48" i="21" l="1"/>
  <c r="H49" i="21" s="1"/>
  <c r="H50" i="21" s="1"/>
  <c r="H5" i="11" s="1"/>
  <c r="G12" i="13"/>
  <c r="G13" i="13" s="1"/>
  <c r="G14" i="13" s="1"/>
  <c r="H32" i="13"/>
  <c r="H42" i="13" s="1"/>
  <c r="H44" i="13" s="1"/>
  <c r="H45" i="13" l="1"/>
  <c r="H46" i="13" s="1"/>
  <c r="H47" i="13" l="1"/>
  <c r="H48" i="13" l="1"/>
  <c r="H6" i="11" s="1"/>
  <c r="H8" i="11" s="1"/>
  <c r="H13" i="11" l="1"/>
  <c r="H14" i="11" s="1"/>
  <c r="H15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<sst xmlns="http://schemas.openxmlformats.org/spreadsheetml/2006/main" count="183" uniqueCount="80">
  <si>
    <t>Anrechenbare Kosten nach DIN 276-1</t>
  </si>
  <si>
    <t>1. Grundlagenermittlung</t>
  </si>
  <si>
    <t>2. Vorplanung</t>
  </si>
  <si>
    <t>3. Entwursplanung</t>
  </si>
  <si>
    <t>4. Genehmigungsplanung</t>
  </si>
  <si>
    <t>5. Ausführungsplanung</t>
  </si>
  <si>
    <t>6. Vorbereitung der Vergabe</t>
  </si>
  <si>
    <t>7. Mitwirkung bei der Vergabe</t>
  </si>
  <si>
    <t>8. Objektüberwachung</t>
  </si>
  <si>
    <t>9. Objektbetreuung</t>
  </si>
  <si>
    <t>Büroname:</t>
  </si>
  <si>
    <t>Nettoangebotssumme</t>
  </si>
  <si>
    <t>Diese Anlage darf nicht verändert werden. Alle gelb hinterlegten Felder sind auszufüllen.</t>
  </si>
  <si>
    <t>lt. HOAI</t>
  </si>
  <si>
    <t>KG 300</t>
  </si>
  <si>
    <t>Technische Anlagen</t>
  </si>
  <si>
    <t>KG 400</t>
  </si>
  <si>
    <t>50% des übersteigenden Betrags</t>
  </si>
  <si>
    <t>Technische Mitarbeiter</t>
  </si>
  <si>
    <t>Zwischensumme</t>
  </si>
  <si>
    <t>Leistungsphasen</t>
  </si>
  <si>
    <t xml:space="preserve">Summe </t>
  </si>
  <si>
    <t>I. Anrechenbare Kosten</t>
  </si>
  <si>
    <t>II. Grundleistungen</t>
  </si>
  <si>
    <t>Summe II</t>
  </si>
  <si>
    <t>Summe III</t>
  </si>
  <si>
    <t>III. Besondere Leistungen</t>
  </si>
  <si>
    <t>Projektleitung / stellv. Projektleitung</t>
  </si>
  <si>
    <t>Summe netto</t>
  </si>
  <si>
    <t>Nebenkosten [in %]</t>
  </si>
  <si>
    <t>Mehrwertsteuer 19%</t>
  </si>
  <si>
    <t>laut Vertrag</t>
  </si>
  <si>
    <t>Basishonorarsatz</t>
  </si>
  <si>
    <t>mittlerer Honorarsatz</t>
  </si>
  <si>
    <t>oberer Honorarsatz</t>
  </si>
  <si>
    <t>III</t>
  </si>
  <si>
    <t xml:space="preserve"> </t>
  </si>
  <si>
    <t>Kosten der Baukonstruktion</t>
  </si>
  <si>
    <t>Inhaber/ Geschäftsführer</t>
  </si>
  <si>
    <t>IV. Zusammenstellung</t>
  </si>
  <si>
    <t>II. Zwischensumme Stundensätze (Netto)</t>
  </si>
  <si>
    <t>Gesumtsumme (Brutto)</t>
  </si>
  <si>
    <t xml:space="preserve">I. Zwischensumme (Netto) </t>
  </si>
  <si>
    <t>pauschal (netto)</t>
  </si>
  <si>
    <t>Besondere Leistungen:</t>
  </si>
  <si>
    <t>Honorarsatz (bitte ankreuzen)</t>
  </si>
  <si>
    <t>100% davon bis 25% sonstige anrechenb. Kosten</t>
  </si>
  <si>
    <t>Gesamtsumme des Angebots</t>
  </si>
  <si>
    <t>Honorarberechnung nach HOAI 2021, Abschnitt 1, § 47 ff.</t>
  </si>
  <si>
    <t>Honorarberechnung nach HOAI 2021, Abschnitt 1, § 43 ff.</t>
  </si>
  <si>
    <t>Örtliche Bauüberwachung</t>
  </si>
  <si>
    <t>Prozentualwert der anrechenbaren Kosten</t>
  </si>
  <si>
    <t>Leistungsphase 1: Ingenieurvermessung</t>
  </si>
  <si>
    <t>Honorarberechnung nach HOAI 2021, Abschnitt 1, § 53 ff.</t>
  </si>
  <si>
    <t>Technische Anlagen (Lichtsignalanlagen)</t>
  </si>
  <si>
    <t>Leistungsphase 1: Ortsbesichtigung</t>
  </si>
  <si>
    <t>Leistungsphase 2: Planung einer koordinierten Signalsteuerung nach den Steuerungsverfahren B1 bis B5 (RiLSA Kap. 4)</t>
  </si>
  <si>
    <t>Leistungsphase 3: Planung einer koordinierten Signalsteuerung nach den Steuerungsverfahren B1 bis B5 (RiLSA Kap. 4)</t>
  </si>
  <si>
    <t>Leistungsphase 5: Planung einer koordinierten Signalsteuerung nach den Steuerungsverfahren B1 bis B5 (RiLSA Kap. 4), Basisleistung: Phasenstruktur sowie Parameter, Variablen und logische Bedingungen</t>
  </si>
  <si>
    <t>Leistungsphase 5: Planung einer koordinierten Signalsteuerung nach den Steuerungsverfahren B1 bis B5 (RiLSA Kap. 4)
Erweiterung der Leistung zu a): Rahmensignalzeitenpläne, Steuerungslogik, Prüfungen am verkehrstechnischen Arbeitsplatz</t>
  </si>
  <si>
    <t>Leistungsphase 5: Erstellung der Direktversorgungsdaten für das Steuergerät</t>
  </si>
  <si>
    <t>Leistungsphase 8: Verkehrstechnische Abnahme am Testplatz der Herstellerfirma</t>
  </si>
  <si>
    <t>Leistungsphase 8: Durchführung von verkehrstechnischen Funktionsprüfungen vor Ort</t>
  </si>
  <si>
    <t>Leistungsphase 8: Verkehrstechnische Funktionsprüfung mit Prozess-daten aus der Lichtsignalsteuerungszentrale, ersatzweise aus dem Steuerungsgerät für zwei Zeitbereiche der entsprechenden Signalprogramme</t>
  </si>
  <si>
    <t>Leistungsphase 8: einmalige Feinjustierung von Parametern der verkehrsabhängigen Steuerung</t>
  </si>
  <si>
    <t>Honorarzone (§ 44 ff. HOAI)</t>
  </si>
  <si>
    <t xml:space="preserve">100% Grundleistung (Honorar) HOAI Tabelle § 44 Abs. 1 </t>
  </si>
  <si>
    <t>Honorarzone (§ 48 ff. HOAI)</t>
  </si>
  <si>
    <t xml:space="preserve">100% Grundleistung (Honorar) HOAI Tabelle § 48 Abs. 1 </t>
  </si>
  <si>
    <t xml:space="preserve">100% Grundleistung (Honorar) HOAI Tabelle § 56 Abs. 1 </t>
  </si>
  <si>
    <t>Honorarzone (§ 56 ff. HOAI)</t>
  </si>
  <si>
    <t>Nettoangebotssumme Objektplanung Verkehrsanlagen</t>
  </si>
  <si>
    <t>Nettoangebotssumme Objektplanung Ingenieurbauwerke</t>
  </si>
  <si>
    <t>Nettoangebotssumme Fachplanung Technische Ausrüstung Lichtsignalanlagen</t>
  </si>
  <si>
    <t>Gesamtsumme (Netto) I. + II.</t>
  </si>
  <si>
    <t>Referenzwert bei 4.210.000 € anrechenbaren Kosten</t>
  </si>
  <si>
    <r>
      <t xml:space="preserve">Zu-/Abschlag [in %] </t>
    </r>
    <r>
      <rPr>
        <i/>
        <sz val="11"/>
        <color theme="1"/>
        <rFont val="Calibri"/>
        <family val="2"/>
        <scheme val="minor"/>
      </rPr>
      <t>- Abschläge bitte in Minus angeben</t>
    </r>
  </si>
  <si>
    <t>Leistungsphase 8: Nachtragsprüfung der ausführenden Unternehmen</t>
  </si>
  <si>
    <t>Allgemein: Mitwirken bei Informationsveranstaltungen für Anwohner und interessierte Bürger (voraussichtlich 3 Termine)</t>
  </si>
  <si>
    <t>Referenzwert bei 800.000 € anrechenbaren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</si>
</sst>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3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auto="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auto="1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auto="1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</borders>
  <cellStyleXfs count="4">
    <xf numFmtId="0" fontId="0" fillId="0" borderId="0"/>
    <xf numFmtId="9" fontId="23" fillId="0" borderId="0" applyFont="0" applyFill="0" applyBorder="0" applyAlignment="0" applyProtection="0"/>
    <xf numFmtId="0" fontId="10" fillId="0" borderId="0"/>
    <xf numFmtId="44" fontId="23" fillId="0" borderId="0" applyFont="0" applyFill="0" applyBorder="0" applyAlignment="0" applyProtection="0"/>
  </cellStyleXfs>
  <cellXfs count="204">
    <xf numFmtId="0" fontId="0" fillId="0" borderId="0" xfId="0"/>
    <xf numFmtId="0" fontId="21" fillId="0" borderId="0" xfId="0" applyFont="1"/>
    <xf numFmtId="10" fontId="7" fillId="2" borderId="44" xfId="0" applyNumberFormat="1" applyFont="1" applyFill="1" applyBorder="1" applyAlignment="1" applyProtection="1">
      <alignment horizontal="center"/>
      <protection locked="0"/>
    </xf>
    <xf numFmtId="0" fontId="22" fillId="2" borderId="1" xfId="0" applyFont="1" applyFill="1" applyBorder="1" applyAlignment="1" applyProtection="1">
      <alignment horizontal="left"/>
      <protection locked="0"/>
    </xf>
    <xf numFmtId="0" fontId="27" fillId="0" borderId="0" xfId="0" applyFont="1" applyProtection="1"/>
    <xf numFmtId="0" fontId="28" fillId="0" borderId="0" xfId="0" applyFont="1" applyProtection="1"/>
    <xf numFmtId="0" fontId="0" fillId="0" borderId="0" xfId="0" applyProtection="1"/>
    <xf numFmtId="8" fontId="26" fillId="3" borderId="44" xfId="0" applyNumberFormat="1" applyFont="1" applyFill="1" applyBorder="1" applyAlignment="1" applyProtection="1">
      <alignment horizontal="right" vertical="center"/>
    </xf>
    <xf numFmtId="8" fontId="25" fillId="3" borderId="48" xfId="0" applyNumberFormat="1" applyFont="1" applyFill="1" applyBorder="1" applyAlignment="1" applyProtection="1">
      <alignment horizontal="right" vertical="center"/>
    </xf>
    <xf numFmtId="0" fontId="26" fillId="0" borderId="2" xfId="0" applyFont="1" applyBorder="1" applyAlignment="1" applyProtection="1">
      <alignment horizontal="center"/>
    </xf>
    <xf numFmtId="164" fontId="26" fillId="3" borderId="44" xfId="0" applyNumberFormat="1" applyFont="1" applyFill="1" applyBorder="1" applyAlignment="1" applyProtection="1">
      <alignment horizontal="right"/>
    </xf>
    <xf numFmtId="0" fontId="26" fillId="0" borderId="4" xfId="0" applyFont="1" applyBorder="1" applyAlignment="1" applyProtection="1">
      <alignment horizontal="center"/>
    </xf>
    <xf numFmtId="0" fontId="26" fillId="0" borderId="7" xfId="0" applyFont="1" applyBorder="1" applyAlignment="1" applyProtection="1">
      <alignment horizontal="center"/>
    </xf>
    <xf numFmtId="8" fontId="25" fillId="3" borderId="44" xfId="0" applyNumberFormat="1" applyFont="1" applyFill="1" applyBorder="1" applyAlignment="1" applyProtection="1">
      <alignment horizontal="right" vertical="center"/>
    </xf>
    <xf numFmtId="8" fontId="26" fillId="3" borderId="48" xfId="0" applyNumberFormat="1" applyFont="1" applyFill="1" applyBorder="1" applyAlignment="1" applyProtection="1">
      <alignment horizontal="right" vertical="center"/>
    </xf>
    <xf numFmtId="8" fontId="25" fillId="3" borderId="44" xfId="3" applyNumberFormat="1" applyFont="1" applyFill="1" applyBorder="1" applyAlignment="1" applyProtection="1">
      <alignment horizontal="right" vertical="center"/>
    </xf>
    <xf numFmtId="0" fontId="21" fillId="0" borderId="0" xfId="0" applyFont="1" applyProtection="1"/>
    <xf numFmtId="0" fontId="22" fillId="0" borderId="0" xfId="0" applyFont="1" applyProtection="1"/>
    <xf numFmtId="0" fontId="17" fillId="3" borderId="2" xfId="0" applyFont="1" applyFill="1" applyBorder="1" applyAlignment="1" applyProtection="1">
      <alignment horizontal="center"/>
    </xf>
    <xf numFmtId="0" fontId="16" fillId="6" borderId="7" xfId="0" applyFont="1" applyFill="1" applyBorder="1" applyAlignment="1" applyProtection="1">
      <alignment horizontal="center"/>
    </xf>
    <xf numFmtId="0" fontId="17" fillId="3" borderId="11" xfId="0" applyFont="1" applyFill="1" applyBorder="1" applyAlignment="1" applyProtection="1">
      <alignment horizontal="center"/>
    </xf>
    <xf numFmtId="0" fontId="21" fillId="3" borderId="9" xfId="0" applyFont="1" applyFill="1" applyBorder="1" applyProtection="1"/>
    <xf numFmtId="0" fontId="17" fillId="3" borderId="4" xfId="0" applyFont="1" applyFill="1" applyBorder="1" applyAlignment="1" applyProtection="1">
      <alignment horizontal="center"/>
    </xf>
    <xf numFmtId="0" fontId="17" fillId="6" borderId="7" xfId="0" applyFont="1" applyFill="1" applyBorder="1" applyAlignment="1" applyProtection="1">
      <alignment horizontal="center"/>
    </xf>
    <xf numFmtId="0" fontId="9" fillId="0" borderId="4" xfId="0" applyFont="1" applyFill="1" applyBorder="1" applyProtection="1"/>
    <xf numFmtId="0" fontId="12" fillId="0" borderId="5" xfId="0" applyFont="1" applyFill="1" applyBorder="1" applyProtection="1"/>
    <xf numFmtId="0" fontId="20" fillId="0" borderId="4" xfId="0" applyFont="1" applyFill="1" applyBorder="1" applyProtection="1"/>
    <xf numFmtId="0" fontId="17" fillId="3" borderId="11" xfId="0" applyFont="1" applyFill="1" applyBorder="1" applyAlignment="1" applyProtection="1">
      <alignment horizontal="center" vertical="center" textRotation="90" wrapText="1"/>
    </xf>
    <xf numFmtId="0" fontId="15" fillId="3" borderId="11" xfId="0" applyFont="1" applyFill="1" applyBorder="1" applyAlignment="1" applyProtection="1">
      <alignment horizontal="center" vertical="center" textRotation="90" wrapText="1"/>
    </xf>
    <xf numFmtId="0" fontId="17" fillId="3" borderId="12" xfId="0" applyFont="1" applyFill="1" applyBorder="1" applyAlignment="1" applyProtection="1">
      <alignment horizontal="center" vertical="center" wrapText="1"/>
    </xf>
    <xf numFmtId="10" fontId="14" fillId="3" borderId="4" xfId="1" applyNumberFormat="1" applyFont="1" applyFill="1" applyBorder="1" applyProtection="1"/>
    <xf numFmtId="10" fontId="18" fillId="0" borderId="4" xfId="1" applyNumberFormat="1" applyFont="1" applyFill="1" applyBorder="1" applyAlignment="1" applyProtection="1">
      <alignment horizontal="right"/>
    </xf>
    <xf numFmtId="164" fontId="21" fillId="3" borderId="5" xfId="1" applyNumberFormat="1" applyFont="1" applyFill="1" applyBorder="1" applyAlignment="1" applyProtection="1"/>
    <xf numFmtId="10" fontId="13" fillId="0" borderId="4" xfId="1" applyNumberFormat="1" applyFont="1" applyFill="1" applyBorder="1" applyAlignment="1" applyProtection="1">
      <alignment horizontal="right"/>
    </xf>
    <xf numFmtId="10" fontId="14" fillId="3" borderId="43" xfId="1" applyNumberFormat="1" applyFont="1" applyFill="1" applyBorder="1" applyProtection="1"/>
    <xf numFmtId="10" fontId="18" fillId="0" borderId="43" xfId="1" applyNumberFormat="1" applyFont="1" applyFill="1" applyBorder="1" applyAlignment="1" applyProtection="1">
      <alignment horizontal="right"/>
    </xf>
    <xf numFmtId="164" fontId="21" fillId="3" borderId="15" xfId="1" applyNumberFormat="1" applyFont="1" applyFill="1" applyBorder="1" applyAlignment="1" applyProtection="1"/>
    <xf numFmtId="9" fontId="12" fillId="6" borderId="27" xfId="1" applyFont="1" applyFill="1" applyBorder="1" applyProtection="1"/>
    <xf numFmtId="10" fontId="12" fillId="6" borderId="27" xfId="1" applyNumberFormat="1" applyFont="1" applyFill="1" applyBorder="1" applyProtection="1"/>
    <xf numFmtId="164" fontId="12" fillId="6" borderId="28" xfId="0" applyNumberFormat="1" applyFont="1" applyFill="1" applyBorder="1" applyProtection="1"/>
    <xf numFmtId="8" fontId="26" fillId="3" borderId="3" xfId="0" applyNumberFormat="1" applyFont="1" applyFill="1" applyBorder="1" applyAlignment="1" applyProtection="1">
      <alignment horizontal="right"/>
    </xf>
    <xf numFmtId="164" fontId="26" fillId="3" borderId="5" xfId="0" applyNumberFormat="1" applyFont="1" applyFill="1" applyBorder="1" applyAlignment="1" applyProtection="1">
      <alignment horizontal="right"/>
    </xf>
    <xf numFmtId="8" fontId="26" fillId="6" borderId="28" xfId="0" applyNumberFormat="1" applyFont="1" applyFill="1" applyBorder="1" applyAlignment="1" applyProtection="1">
      <alignment horizontal="right"/>
    </xf>
    <xf numFmtId="164" fontId="26" fillId="0" borderId="44" xfId="0" applyNumberFormat="1" applyFont="1" applyBorder="1" applyAlignment="1" applyProtection="1">
      <alignment horizontal="right"/>
    </xf>
    <xf numFmtId="8" fontId="26" fillId="6" borderId="44" xfId="0" applyNumberFormat="1" applyFont="1" applyFill="1" applyBorder="1" applyAlignment="1" applyProtection="1">
      <alignment horizontal="right"/>
    </xf>
    <xf numFmtId="8" fontId="25" fillId="3" borderId="41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/>
    </xf>
    <xf numFmtId="0" fontId="21" fillId="0" borderId="0" xfId="0" applyFont="1" applyAlignment="1" applyProtection="1">
      <alignment horizontal="left"/>
    </xf>
    <xf numFmtId="0" fontId="22" fillId="2" borderId="1" xfId="0" applyFont="1" applyFill="1" applyBorder="1" applyProtection="1">
      <protection locked="0"/>
    </xf>
    <xf numFmtId="0" fontId="21" fillId="0" borderId="0" xfId="0" applyFont="1" applyProtection="1">
      <protection locked="0"/>
    </xf>
    <xf numFmtId="0" fontId="22" fillId="3" borderId="45" xfId="0" applyFont="1" applyFill="1" applyBorder="1" applyAlignment="1" applyProtection="1">
      <alignment horizontal="left" vertical="center"/>
    </xf>
    <xf numFmtId="0" fontId="22" fillId="3" borderId="46" xfId="0" applyFont="1" applyFill="1" applyBorder="1" applyAlignment="1" applyProtection="1">
      <alignment horizontal="left" vertical="center"/>
    </xf>
    <xf numFmtId="0" fontId="22" fillId="3" borderId="25" xfId="0" applyFont="1" applyFill="1" applyBorder="1" applyAlignment="1" applyProtection="1">
      <alignment horizontal="left" vertical="center"/>
    </xf>
    <xf numFmtId="0" fontId="22" fillId="3" borderId="33" xfId="0" applyFont="1" applyFill="1" applyBorder="1" applyAlignment="1" applyProtection="1">
      <alignment horizontal="left" vertical="center"/>
    </xf>
    <xf numFmtId="0" fontId="25" fillId="0" borderId="1" xfId="0" applyFont="1" applyBorder="1" applyAlignment="1" applyProtection="1">
      <alignment horizontal="center"/>
    </xf>
    <xf numFmtId="0" fontId="22" fillId="3" borderId="45" xfId="0" applyFont="1" applyFill="1" applyBorder="1" applyAlignment="1" applyProtection="1">
      <alignment horizontal="left" vertical="center"/>
    </xf>
    <xf numFmtId="0" fontId="22" fillId="3" borderId="46" xfId="0" applyFont="1" applyFill="1" applyBorder="1" applyAlignment="1" applyProtection="1">
      <alignment horizontal="left" vertical="center"/>
    </xf>
    <xf numFmtId="0" fontId="16" fillId="3" borderId="18" xfId="0" applyFont="1" applyFill="1" applyBorder="1" applyAlignment="1" applyProtection="1">
      <alignment horizontal="left" vertical="center"/>
    </xf>
    <xf numFmtId="0" fontId="16" fillId="3" borderId="0" xfId="0" applyFont="1" applyFill="1" applyAlignment="1" applyProtection="1">
      <alignment horizontal="left" vertical="center"/>
    </xf>
    <xf numFmtId="0" fontId="22" fillId="3" borderId="25" xfId="0" applyFont="1" applyFill="1" applyBorder="1" applyAlignment="1" applyProtection="1">
      <alignment horizontal="left" vertical="center"/>
    </xf>
    <xf numFmtId="0" fontId="22" fillId="3" borderId="33" xfId="0" applyFont="1" applyFill="1" applyBorder="1" applyAlignment="1" applyProtection="1">
      <alignment horizontal="left" vertical="center"/>
    </xf>
    <xf numFmtId="0" fontId="8" fillId="3" borderId="23" xfId="0" applyFont="1" applyFill="1" applyBorder="1" applyAlignment="1" applyProtection="1">
      <alignment horizontal="left"/>
    </xf>
    <xf numFmtId="0" fontId="17" fillId="3" borderId="32" xfId="0" applyFont="1" applyFill="1" applyBorder="1" applyAlignment="1" applyProtection="1">
      <alignment horizontal="left"/>
    </xf>
    <xf numFmtId="0" fontId="17" fillId="3" borderId="24" xfId="0" applyFont="1" applyFill="1" applyBorder="1" applyAlignment="1" applyProtection="1">
      <alignment horizontal="left"/>
    </xf>
    <xf numFmtId="164" fontId="26" fillId="2" borderId="38" xfId="0" applyNumberFormat="1" applyFont="1" applyFill="1" applyBorder="1" applyAlignment="1" applyProtection="1">
      <alignment horizontal="center"/>
      <protection locked="0"/>
    </xf>
    <xf numFmtId="164" fontId="26" fillId="2" borderId="32" xfId="0" applyNumberFormat="1" applyFont="1" applyFill="1" applyBorder="1" applyAlignment="1" applyProtection="1">
      <alignment horizontal="center"/>
      <protection locked="0"/>
    </xf>
    <xf numFmtId="0" fontId="16" fillId="3" borderId="9" xfId="0" applyFont="1" applyFill="1" applyBorder="1" applyAlignment="1" applyProtection="1">
      <alignment horizontal="left"/>
    </xf>
    <xf numFmtId="0" fontId="16" fillId="3" borderId="29" xfId="0" applyFont="1" applyFill="1" applyBorder="1" applyAlignment="1" applyProtection="1">
      <alignment horizontal="left"/>
    </xf>
    <xf numFmtId="0" fontId="16" fillId="3" borderId="10" xfId="0" applyFont="1" applyFill="1" applyBorder="1" applyAlignment="1" applyProtection="1">
      <alignment horizontal="left"/>
    </xf>
    <xf numFmtId="164" fontId="26" fillId="2" borderId="22" xfId="0" applyNumberFormat="1" applyFont="1" applyFill="1" applyBorder="1" applyAlignment="1" applyProtection="1">
      <alignment horizontal="center"/>
      <protection locked="0"/>
    </xf>
    <xf numFmtId="164" fontId="26" fillId="2" borderId="29" xfId="0" applyNumberFormat="1" applyFont="1" applyFill="1" applyBorder="1" applyAlignment="1" applyProtection="1">
      <alignment horizontal="center"/>
      <protection locked="0"/>
    </xf>
    <xf numFmtId="0" fontId="17" fillId="3" borderId="34" xfId="0" applyFont="1" applyFill="1" applyBorder="1" applyAlignment="1" applyProtection="1">
      <alignment horizontal="left" wrapText="1"/>
    </xf>
    <xf numFmtId="0" fontId="17" fillId="3" borderId="37" xfId="0" applyFont="1" applyFill="1" applyBorder="1" applyAlignment="1" applyProtection="1">
      <alignment horizontal="left" wrapText="1"/>
    </xf>
    <xf numFmtId="0" fontId="17" fillId="3" borderId="17" xfId="0" applyFont="1" applyFill="1" applyBorder="1" applyAlignment="1" applyProtection="1">
      <alignment horizontal="left" wrapText="1"/>
    </xf>
    <xf numFmtId="164" fontId="26" fillId="2" borderId="16" xfId="0" applyNumberFormat="1" applyFont="1" applyFill="1" applyBorder="1" applyAlignment="1" applyProtection="1">
      <alignment horizontal="center"/>
      <protection locked="0"/>
    </xf>
    <xf numFmtId="164" fontId="26" fillId="2" borderId="37" xfId="0" applyNumberFormat="1" applyFont="1" applyFill="1" applyBorder="1" applyAlignment="1" applyProtection="1">
      <alignment horizontal="center"/>
      <protection locked="0"/>
    </xf>
    <xf numFmtId="0" fontId="22" fillId="3" borderId="42" xfId="0" applyFont="1" applyFill="1" applyBorder="1" applyAlignment="1" applyProtection="1">
      <alignment horizontal="left" vertical="center"/>
    </xf>
    <xf numFmtId="0" fontId="22" fillId="3" borderId="1" xfId="0" applyFont="1" applyFill="1" applyBorder="1" applyAlignment="1" applyProtection="1">
      <alignment horizontal="left" vertical="center"/>
    </xf>
    <xf numFmtId="0" fontId="22" fillId="3" borderId="47" xfId="0" applyFont="1" applyFill="1" applyBorder="1" applyAlignment="1" applyProtection="1">
      <alignment horizontal="left" vertical="center"/>
    </xf>
    <xf numFmtId="0" fontId="25" fillId="4" borderId="25" xfId="0" applyFont="1" applyFill="1" applyBorder="1" applyAlignment="1" applyProtection="1">
      <alignment horizontal="center"/>
    </xf>
    <xf numFmtId="0" fontId="24" fillId="4" borderId="33" xfId="0" applyFont="1" applyFill="1" applyBorder="1" applyAlignment="1" applyProtection="1">
      <alignment horizontal="center"/>
    </xf>
    <xf numFmtId="0" fontId="24" fillId="4" borderId="36" xfId="0" applyFont="1" applyFill="1" applyBorder="1" applyAlignment="1" applyProtection="1">
      <alignment horizontal="center"/>
    </xf>
    <xf numFmtId="164" fontId="21" fillId="3" borderId="22" xfId="1" applyNumberFormat="1" applyFont="1" applyFill="1" applyBorder="1" applyAlignment="1" applyProtection="1">
      <alignment horizontal="right"/>
    </xf>
    <xf numFmtId="164" fontId="21" fillId="3" borderId="35" xfId="1" applyNumberFormat="1" applyFont="1" applyFill="1" applyBorder="1" applyAlignment="1" applyProtection="1">
      <alignment horizontal="right"/>
    </xf>
    <xf numFmtId="0" fontId="16" fillId="6" borderId="25" xfId="0" applyFont="1" applyFill="1" applyBorder="1" applyProtection="1"/>
    <xf numFmtId="0" fontId="16" fillId="6" borderId="33" xfId="0" applyFont="1" applyFill="1" applyBorder="1" applyProtection="1"/>
    <xf numFmtId="164" fontId="21" fillId="6" borderId="33" xfId="1" applyNumberFormat="1" applyFont="1" applyFill="1" applyBorder="1" applyAlignment="1" applyProtection="1">
      <alignment horizontal="right"/>
    </xf>
    <xf numFmtId="164" fontId="21" fillId="6" borderId="36" xfId="1" applyNumberFormat="1" applyFont="1" applyFill="1" applyBorder="1" applyAlignment="1" applyProtection="1">
      <alignment horizontal="right"/>
    </xf>
    <xf numFmtId="0" fontId="24" fillId="0" borderId="33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left" vertical="top" wrapText="1"/>
    </xf>
    <xf numFmtId="0" fontId="4" fillId="0" borderId="29" xfId="0" applyFont="1" applyBorder="1" applyAlignment="1" applyProtection="1">
      <alignment horizontal="left" vertical="top" wrapText="1"/>
    </xf>
    <xf numFmtId="10" fontId="4" fillId="2" borderId="29" xfId="0" applyNumberFormat="1" applyFont="1" applyFill="1" applyBorder="1" applyAlignment="1" applyProtection="1">
      <alignment horizontal="right" vertical="top" wrapText="1"/>
      <protection locked="0"/>
    </xf>
    <xf numFmtId="10" fontId="4" fillId="2" borderId="10" xfId="0" applyNumberFormat="1" applyFont="1" applyFill="1" applyBorder="1" applyAlignment="1" applyProtection="1">
      <alignment horizontal="right" vertical="top" wrapText="1"/>
      <protection locked="0"/>
    </xf>
    <xf numFmtId="0" fontId="7" fillId="3" borderId="44" xfId="0" applyFont="1" applyFill="1" applyBorder="1" applyAlignment="1" applyProtection="1">
      <alignment horizontal="left"/>
    </xf>
    <xf numFmtId="0" fontId="22" fillId="3" borderId="39" xfId="0" applyFont="1" applyFill="1" applyBorder="1" applyAlignment="1" applyProtection="1">
      <alignment horizontal="left" vertical="center"/>
    </xf>
    <xf numFmtId="0" fontId="22" fillId="3" borderId="40" xfId="0" applyFont="1" applyFill="1" applyBorder="1" applyAlignment="1" applyProtection="1">
      <alignment horizontal="left" vertical="center"/>
    </xf>
    <xf numFmtId="0" fontId="26" fillId="3" borderId="23" xfId="0" applyFont="1" applyFill="1" applyBorder="1" applyAlignment="1" applyProtection="1">
      <alignment horizontal="left"/>
    </xf>
    <xf numFmtId="0" fontId="26" fillId="3" borderId="32" xfId="0" applyFont="1" applyFill="1" applyBorder="1" applyAlignment="1" applyProtection="1">
      <alignment horizontal="left"/>
    </xf>
    <xf numFmtId="0" fontId="26" fillId="3" borderId="24" xfId="0" applyFont="1" applyFill="1" applyBorder="1" applyAlignment="1" applyProtection="1">
      <alignment horizontal="left"/>
    </xf>
    <xf numFmtId="0" fontId="26" fillId="3" borderId="9" xfId="0" applyFont="1" applyFill="1" applyBorder="1" applyAlignment="1" applyProtection="1">
      <alignment horizontal="left"/>
    </xf>
    <xf numFmtId="0" fontId="26" fillId="3" borderId="29" xfId="0" applyFont="1" applyFill="1" applyBorder="1" applyAlignment="1" applyProtection="1">
      <alignment horizontal="left"/>
    </xf>
    <xf numFmtId="0" fontId="26" fillId="3" borderId="10" xfId="0" applyFont="1" applyFill="1" applyBorder="1" applyAlignment="1" applyProtection="1">
      <alignment horizontal="left"/>
    </xf>
    <xf numFmtId="0" fontId="26" fillId="6" borderId="25" xfId="0" applyFont="1" applyFill="1" applyBorder="1" applyAlignment="1" applyProtection="1">
      <alignment horizontal="left"/>
    </xf>
    <xf numFmtId="0" fontId="26" fillId="6" borderId="33" xfId="0" applyFont="1" applyFill="1" applyBorder="1" applyAlignment="1" applyProtection="1">
      <alignment horizontal="left"/>
    </xf>
    <xf numFmtId="0" fontId="26" fillId="6" borderId="26" xfId="0" applyFont="1" applyFill="1" applyBorder="1" applyAlignment="1" applyProtection="1">
      <alignment horizontal="left"/>
    </xf>
    <xf numFmtId="0" fontId="2" fillId="3" borderId="42" xfId="0" applyFont="1" applyFill="1" applyBorder="1" applyAlignment="1" applyProtection="1">
      <alignment horizontal="left"/>
    </xf>
    <xf numFmtId="0" fontId="7" fillId="3" borderId="1" xfId="0" applyFont="1" applyFill="1" applyBorder="1" applyAlignment="1" applyProtection="1">
      <alignment horizontal="left"/>
    </xf>
    <xf numFmtId="0" fontId="7" fillId="6" borderId="44" xfId="0" applyFont="1" applyFill="1" applyBorder="1" applyAlignment="1" applyProtection="1">
      <alignment horizontal="left"/>
    </xf>
    <xf numFmtId="0" fontId="19" fillId="3" borderId="9" xfId="0" applyFont="1" applyFill="1" applyBorder="1" applyProtection="1"/>
    <xf numFmtId="0" fontId="19" fillId="3" borderId="29" xfId="0" applyFont="1" applyFill="1" applyBorder="1" applyProtection="1"/>
    <xf numFmtId="0" fontId="19" fillId="3" borderId="10" xfId="0" applyFont="1" applyFill="1" applyBorder="1" applyProtection="1"/>
    <xf numFmtId="0" fontId="19" fillId="3" borderId="13" xfId="0" applyFont="1" applyFill="1" applyBorder="1" applyProtection="1"/>
    <xf numFmtId="0" fontId="19" fillId="3" borderId="30" xfId="0" applyFont="1" applyFill="1" applyBorder="1" applyProtection="1"/>
    <xf numFmtId="0" fontId="19" fillId="3" borderId="14" xfId="0" applyFont="1" applyFill="1" applyBorder="1" applyProtection="1"/>
    <xf numFmtId="0" fontId="12" fillId="6" borderId="25" xfId="0" applyFont="1" applyFill="1" applyBorder="1" applyAlignment="1" applyProtection="1">
      <alignment horizontal="right"/>
    </xf>
    <xf numFmtId="0" fontId="12" fillId="6" borderId="33" xfId="0" applyFont="1" applyFill="1" applyBorder="1" applyAlignment="1" applyProtection="1">
      <alignment horizontal="right"/>
    </xf>
    <xf numFmtId="0" fontId="12" fillId="6" borderId="26" xfId="0" applyFont="1" applyFill="1" applyBorder="1" applyAlignment="1" applyProtection="1">
      <alignment horizontal="right"/>
    </xf>
    <xf numFmtId="0" fontId="12" fillId="6" borderId="25" xfId="0" applyFont="1" applyFill="1" applyBorder="1" applyProtection="1"/>
    <xf numFmtId="0" fontId="12" fillId="6" borderId="33" xfId="0" applyFont="1" applyFill="1" applyBorder="1" applyProtection="1"/>
    <xf numFmtId="0" fontId="12" fillId="6" borderId="26" xfId="0" applyFont="1" applyFill="1" applyBorder="1" applyProtection="1"/>
    <xf numFmtId="0" fontId="6" fillId="3" borderId="9" xfId="0" applyFont="1" applyFill="1" applyBorder="1" applyProtection="1"/>
    <xf numFmtId="0" fontId="18" fillId="3" borderId="29" xfId="0" applyFont="1" applyFill="1" applyBorder="1" applyProtection="1"/>
    <xf numFmtId="0" fontId="18" fillId="3" borderId="10" xfId="0" applyFont="1" applyFill="1" applyBorder="1" applyProtection="1"/>
    <xf numFmtId="164" fontId="7" fillId="3" borderId="4" xfId="0" applyNumberFormat="1" applyFont="1" applyFill="1" applyBorder="1" applyAlignment="1" applyProtection="1">
      <alignment horizontal="right"/>
    </xf>
    <xf numFmtId="164" fontId="21" fillId="3" borderId="5" xfId="0" applyNumberFormat="1" applyFont="1" applyFill="1" applyBorder="1" applyAlignment="1" applyProtection="1">
      <alignment horizontal="right"/>
    </xf>
    <xf numFmtId="0" fontId="3" fillId="0" borderId="9" xfId="0" applyFont="1" applyFill="1" applyBorder="1" applyAlignment="1" applyProtection="1">
      <alignment vertical="top" wrapText="1"/>
    </xf>
    <xf numFmtId="0" fontId="11" fillId="0" borderId="29" xfId="0" applyFont="1" applyFill="1" applyBorder="1" applyAlignment="1" applyProtection="1">
      <alignment vertical="top" wrapText="1"/>
    </xf>
    <xf numFmtId="0" fontId="11" fillId="0" borderId="30" xfId="0" applyFont="1" applyFill="1" applyBorder="1" applyAlignment="1" applyProtection="1">
      <alignment vertical="top" wrapText="1"/>
    </xf>
    <xf numFmtId="0" fontId="11" fillId="0" borderId="14" xfId="0" applyFont="1" applyFill="1" applyBorder="1" applyAlignment="1" applyProtection="1">
      <alignment vertical="top" wrapText="1"/>
    </xf>
    <xf numFmtId="164" fontId="11" fillId="2" borderId="4" xfId="0" applyNumberFormat="1" applyFont="1" applyFill="1" applyBorder="1" applyAlignment="1" applyProtection="1">
      <alignment horizontal="right"/>
      <protection locked="0"/>
    </xf>
    <xf numFmtId="164" fontId="21" fillId="2" borderId="5" xfId="0" applyNumberFormat="1" applyFont="1" applyFill="1" applyBorder="1" applyAlignment="1" applyProtection="1">
      <alignment horizontal="right"/>
      <protection locked="0"/>
    </xf>
    <xf numFmtId="0" fontId="6" fillId="3" borderId="23" xfId="0" applyFont="1" applyFill="1" applyBorder="1" applyAlignment="1" applyProtection="1">
      <alignment horizontal="left"/>
    </xf>
    <xf numFmtId="0" fontId="6" fillId="3" borderId="32" xfId="0" applyFont="1" applyFill="1" applyBorder="1" applyAlignment="1" applyProtection="1">
      <alignment horizontal="left"/>
    </xf>
    <xf numFmtId="164" fontId="4" fillId="3" borderId="2" xfId="0" applyNumberFormat="1" applyFont="1" applyFill="1" applyBorder="1" applyAlignment="1" applyProtection="1">
      <alignment horizontal="center" wrapText="1"/>
    </xf>
    <xf numFmtId="164" fontId="21" fillId="3" borderId="2" xfId="0" applyNumberFormat="1" applyFont="1" applyFill="1" applyBorder="1" applyAlignment="1" applyProtection="1">
      <alignment horizontal="center" wrapText="1"/>
    </xf>
    <xf numFmtId="0" fontId="1" fillId="0" borderId="9" xfId="0" applyFont="1" applyFill="1" applyBorder="1" applyAlignment="1" applyProtection="1">
      <alignment vertical="top" wrapText="1"/>
    </xf>
    <xf numFmtId="0" fontId="3" fillId="0" borderId="37" xfId="0" applyFont="1" applyFill="1" applyBorder="1" applyAlignment="1" applyProtection="1">
      <alignment vertical="top" wrapText="1"/>
    </xf>
    <xf numFmtId="0" fontId="3" fillId="0" borderId="17" xfId="0" applyFont="1" applyFill="1" applyBorder="1" applyAlignment="1" applyProtection="1">
      <alignment vertical="top" wrapText="1"/>
    </xf>
    <xf numFmtId="164" fontId="11" fillId="2" borderId="16" xfId="0" applyNumberFormat="1" applyFont="1" applyFill="1" applyBorder="1" applyAlignment="1" applyProtection="1">
      <alignment horizontal="right"/>
      <protection locked="0"/>
    </xf>
    <xf numFmtId="164" fontId="11" fillId="2" borderId="49" xfId="0" applyNumberFormat="1" applyFont="1" applyFill="1" applyBorder="1" applyAlignment="1" applyProtection="1">
      <alignment horizontal="right"/>
      <protection locked="0"/>
    </xf>
    <xf numFmtId="164" fontId="3" fillId="3" borderId="2" xfId="0" applyNumberFormat="1" applyFont="1" applyFill="1" applyBorder="1" applyAlignment="1" applyProtection="1">
      <alignment horizontal="right" wrapText="1"/>
    </xf>
    <xf numFmtId="164" fontId="21" fillId="3" borderId="3" xfId="0" applyNumberFormat="1" applyFont="1" applyFill="1" applyBorder="1" applyAlignment="1" applyProtection="1">
      <alignment horizontal="right" wrapText="1"/>
    </xf>
    <xf numFmtId="0" fontId="5" fillId="3" borderId="13" xfId="0" applyFont="1" applyFill="1" applyBorder="1" applyAlignment="1" applyProtection="1">
      <alignment horizontal="left" vertical="center"/>
    </xf>
    <xf numFmtId="0" fontId="12" fillId="3" borderId="30" xfId="0" applyFont="1" applyFill="1" applyBorder="1" applyAlignment="1" applyProtection="1">
      <alignment horizontal="left" vertical="center"/>
    </xf>
    <xf numFmtId="0" fontId="12" fillId="3" borderId="14" xfId="0" applyFont="1" applyFill="1" applyBorder="1" applyAlignment="1" applyProtection="1">
      <alignment horizontal="left" vertical="center"/>
    </xf>
    <xf numFmtId="0" fontId="12" fillId="3" borderId="18" xfId="0" applyFont="1" applyFill="1" applyBorder="1" applyAlignment="1" applyProtection="1">
      <alignment horizontal="left" vertical="center"/>
    </xf>
    <xf numFmtId="0" fontId="12" fillId="3" borderId="0" xfId="0" applyFont="1" applyFill="1" applyAlignment="1" applyProtection="1">
      <alignment horizontal="left" vertical="center"/>
    </xf>
    <xf numFmtId="0" fontId="12" fillId="3" borderId="19" xfId="0" applyFont="1" applyFill="1" applyBorder="1" applyAlignment="1" applyProtection="1">
      <alignment horizontal="left" vertical="center"/>
    </xf>
    <xf numFmtId="0" fontId="12" fillId="3" borderId="20" xfId="0" applyFont="1" applyFill="1" applyBorder="1" applyAlignment="1" applyProtection="1">
      <alignment horizontal="left" vertical="center"/>
    </xf>
    <xf numFmtId="0" fontId="12" fillId="3" borderId="31" xfId="0" applyFont="1" applyFill="1" applyBorder="1" applyAlignment="1" applyProtection="1">
      <alignment horizontal="left" vertical="center"/>
    </xf>
    <xf numFmtId="0" fontId="12" fillId="3" borderId="21" xfId="0" applyFont="1" applyFill="1" applyBorder="1" applyAlignment="1" applyProtection="1">
      <alignment horizontal="left" vertical="center"/>
    </xf>
    <xf numFmtId="0" fontId="3" fillId="3" borderId="6" xfId="0" applyFont="1" applyFill="1" applyBorder="1" applyAlignment="1" applyProtection="1">
      <alignment horizontal="left" vertical="center" wrapText="1"/>
    </xf>
    <xf numFmtId="0" fontId="17" fillId="3" borderId="7" xfId="0" applyFont="1" applyFill="1" applyBorder="1" applyAlignment="1" applyProtection="1">
      <alignment horizontal="left" vertical="center" wrapText="1"/>
    </xf>
    <xf numFmtId="164" fontId="20" fillId="0" borderId="7" xfId="0" applyNumberFormat="1" applyFont="1" applyBorder="1" applyAlignment="1" applyProtection="1">
      <alignment vertical="center" wrapText="1"/>
    </xf>
    <xf numFmtId="164" fontId="20" fillId="0" borderId="8" xfId="0" applyNumberFormat="1" applyFont="1" applyBorder="1" applyAlignment="1" applyProtection="1">
      <alignment vertical="center" wrapText="1"/>
    </xf>
    <xf numFmtId="0" fontId="22" fillId="3" borderId="23" xfId="0" applyFont="1" applyFill="1" applyBorder="1" applyAlignment="1" applyProtection="1">
      <alignment horizontal="center" vertical="center" wrapText="1"/>
    </xf>
    <xf numFmtId="0" fontId="22" fillId="3" borderId="32" xfId="0" applyFont="1" applyFill="1" applyBorder="1" applyAlignment="1" applyProtection="1">
      <alignment horizontal="center" vertical="center" wrapText="1"/>
    </xf>
    <xf numFmtId="0" fontId="22" fillId="3" borderId="2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Protection="1"/>
    <xf numFmtId="0" fontId="19" fillId="3" borderId="31" xfId="0" applyFont="1" applyFill="1" applyBorder="1" applyProtection="1"/>
    <xf numFmtId="0" fontId="19" fillId="3" borderId="21" xfId="0" applyFont="1" applyFill="1" applyBorder="1" applyProtection="1"/>
    <xf numFmtId="0" fontId="9" fillId="0" borderId="11" xfId="0" applyFont="1" applyFill="1" applyBorder="1" applyAlignment="1" applyProtection="1">
      <alignment horizontal="right"/>
    </xf>
    <xf numFmtId="0" fontId="20" fillId="0" borderId="12" xfId="0" applyFont="1" applyFill="1" applyBorder="1" applyAlignment="1" applyProtection="1">
      <alignment horizontal="right"/>
    </xf>
    <xf numFmtId="0" fontId="5" fillId="3" borderId="29" xfId="0" applyFont="1" applyFill="1" applyBorder="1" applyAlignment="1" applyProtection="1">
      <alignment horizontal="left"/>
    </xf>
    <xf numFmtId="0" fontId="17" fillId="3" borderId="29" xfId="0" applyFont="1" applyFill="1" applyBorder="1" applyAlignment="1" applyProtection="1">
      <alignment horizontal="left"/>
    </xf>
    <xf numFmtId="0" fontId="17" fillId="3" borderId="10" xfId="0" applyFont="1" applyFill="1" applyBorder="1" applyAlignment="1" applyProtection="1">
      <alignment horizontal="left"/>
    </xf>
    <xf numFmtId="164" fontId="20" fillId="3" borderId="4" xfId="0" applyNumberFormat="1" applyFont="1" applyFill="1" applyBorder="1" applyProtection="1"/>
    <xf numFmtId="164" fontId="20" fillId="3" borderId="5" xfId="0" applyNumberFormat="1" applyFont="1" applyFill="1" applyBorder="1" applyProtection="1"/>
    <xf numFmtId="0" fontId="16" fillId="6" borderId="34" xfId="0" applyFont="1" applyFill="1" applyBorder="1" applyAlignment="1" applyProtection="1">
      <alignment horizontal="left"/>
    </xf>
    <xf numFmtId="0" fontId="16" fillId="6" borderId="37" xfId="0" applyFont="1" applyFill="1" applyBorder="1" applyAlignment="1" applyProtection="1">
      <alignment horizontal="left"/>
    </xf>
    <xf numFmtId="0" fontId="16" fillId="6" borderId="17" xfId="0" applyFont="1" applyFill="1" applyBorder="1" applyAlignment="1" applyProtection="1">
      <alignment horizontal="left"/>
    </xf>
    <xf numFmtId="164" fontId="20" fillId="6" borderId="7" xfId="0" applyNumberFormat="1" applyFont="1" applyFill="1" applyBorder="1" applyAlignment="1" applyProtection="1">
      <alignment horizontal="right"/>
    </xf>
    <xf numFmtId="164" fontId="20" fillId="6" borderId="8" xfId="0" applyNumberFormat="1" applyFont="1" applyFill="1" applyBorder="1" applyAlignment="1" applyProtection="1">
      <alignment horizontal="right"/>
    </xf>
    <xf numFmtId="0" fontId="17" fillId="3" borderId="20" xfId="0" applyFont="1" applyFill="1" applyBorder="1" applyProtection="1"/>
    <xf numFmtId="0" fontId="17" fillId="3" borderId="31" xfId="0" applyFont="1" applyFill="1" applyBorder="1" applyProtection="1"/>
    <xf numFmtId="0" fontId="17" fillId="3" borderId="21" xfId="0" applyFont="1" applyFill="1" applyBorder="1" applyProtection="1"/>
    <xf numFmtId="164" fontId="20" fillId="0" borderId="11" xfId="0" applyNumberFormat="1" applyFont="1" applyBorder="1" applyProtection="1"/>
    <xf numFmtId="164" fontId="20" fillId="0" borderId="12" xfId="0" applyNumberFormat="1" applyFont="1" applyBorder="1" applyProtection="1"/>
    <xf numFmtId="0" fontId="8" fillId="3" borderId="23" xfId="0" applyFont="1" applyFill="1" applyBorder="1" applyProtection="1"/>
    <xf numFmtId="0" fontId="10" fillId="3" borderId="32" xfId="0" applyFont="1" applyFill="1" applyBorder="1" applyProtection="1"/>
    <xf numFmtId="0" fontId="10" fillId="3" borderId="24" xfId="0" applyFont="1" applyFill="1" applyBorder="1" applyProtection="1"/>
    <xf numFmtId="164" fontId="20" fillId="0" borderId="2" xfId="0" applyNumberFormat="1" applyFont="1" applyBorder="1" applyProtection="1"/>
    <xf numFmtId="164" fontId="20" fillId="0" borderId="3" xfId="0" applyNumberFormat="1" applyFont="1" applyBorder="1" applyProtection="1"/>
    <xf numFmtId="0" fontId="22" fillId="6" borderId="25" xfId="0" applyFont="1" applyFill="1" applyBorder="1" applyProtection="1"/>
    <xf numFmtId="0" fontId="22" fillId="6" borderId="33" xfId="0" applyFont="1" applyFill="1" applyBorder="1" applyProtection="1"/>
    <xf numFmtId="0" fontId="22" fillId="6" borderId="26" xfId="0" applyFont="1" applyFill="1" applyBorder="1" applyProtection="1"/>
    <xf numFmtId="164" fontId="22" fillId="6" borderId="27" xfId="0" applyNumberFormat="1" applyFont="1" applyFill="1" applyBorder="1" applyAlignment="1" applyProtection="1">
      <alignment horizontal="right"/>
    </xf>
    <xf numFmtId="164" fontId="22" fillId="6" borderId="28" xfId="0" applyNumberFormat="1" applyFont="1" applyFill="1" applyBorder="1" applyAlignment="1" applyProtection="1">
      <alignment horizontal="right"/>
    </xf>
    <xf numFmtId="0" fontId="25" fillId="5" borderId="25" xfId="0" applyFont="1" applyFill="1" applyBorder="1" applyAlignment="1" applyProtection="1">
      <alignment horizontal="center"/>
    </xf>
    <xf numFmtId="0" fontId="25" fillId="5" borderId="33" xfId="0" applyFont="1" applyFill="1" applyBorder="1" applyAlignment="1" applyProtection="1">
      <alignment horizontal="center"/>
    </xf>
    <xf numFmtId="0" fontId="25" fillId="5" borderId="36" xfId="0" applyFont="1" applyFill="1" applyBorder="1" applyAlignment="1" applyProtection="1">
      <alignment horizontal="center"/>
    </xf>
    <xf numFmtId="0" fontId="1" fillId="0" borderId="34" xfId="0" applyFont="1" applyFill="1" applyBorder="1" applyAlignment="1" applyProtection="1">
      <alignment vertical="top" wrapText="1"/>
    </xf>
    <xf numFmtId="0" fontId="11" fillId="0" borderId="37" xfId="0" applyFont="1" applyFill="1" applyBorder="1" applyAlignment="1" applyProtection="1">
      <alignment vertical="top" wrapText="1"/>
    </xf>
    <xf numFmtId="0" fontId="11" fillId="0" borderId="17" xfId="0" applyFont="1" applyFill="1" applyBorder="1" applyAlignment="1" applyProtection="1">
      <alignment vertical="top" wrapText="1"/>
    </xf>
    <xf numFmtId="164" fontId="1" fillId="3" borderId="2" xfId="0" applyNumberFormat="1" applyFont="1" applyFill="1" applyBorder="1" applyAlignment="1" applyProtection="1">
      <alignment horizontal="right" wrapText="1"/>
    </xf>
    <xf numFmtId="0" fontId="6" fillId="3" borderId="20" xfId="0" applyFont="1" applyFill="1" applyBorder="1" applyAlignment="1" applyProtection="1">
      <alignment horizontal="left"/>
    </xf>
    <xf numFmtId="0" fontId="6" fillId="3" borderId="31" xfId="0" applyFont="1" applyFill="1" applyBorder="1" applyAlignment="1" applyProtection="1">
      <alignment horizontal="left"/>
    </xf>
    <xf numFmtId="164" fontId="4" fillId="3" borderId="11" xfId="0" applyNumberFormat="1" applyFont="1" applyFill="1" applyBorder="1" applyAlignment="1" applyProtection="1">
      <alignment horizontal="center" wrapText="1"/>
    </xf>
    <xf numFmtId="164" fontId="21" fillId="3" borderId="50" xfId="0" applyNumberFormat="1" applyFont="1" applyFill="1" applyBorder="1" applyAlignment="1" applyProtection="1">
      <alignment horizontal="center" wrapText="1"/>
    </xf>
    <xf numFmtId="0" fontId="3" fillId="0" borderId="9" xfId="0" applyFont="1" applyBorder="1" applyAlignment="1" applyProtection="1">
      <alignment vertical="top" wrapText="1"/>
    </xf>
    <xf numFmtId="0" fontId="11" fillId="0" borderId="29" xfId="0" applyFont="1" applyBorder="1" applyAlignment="1" applyProtection="1">
      <alignment vertical="top" wrapText="1"/>
    </xf>
    <xf numFmtId="0" fontId="11" fillId="0" borderId="30" xfId="0" applyFont="1" applyBorder="1" applyAlignment="1" applyProtection="1">
      <alignment vertical="top" wrapText="1"/>
    </xf>
    <xf numFmtId="0" fontId="11" fillId="0" borderId="14" xfId="0" applyFont="1" applyBorder="1" applyAlignment="1" applyProtection="1">
      <alignment vertical="top" wrapText="1"/>
    </xf>
    <xf numFmtId="0" fontId="2" fillId="0" borderId="11" xfId="0" applyFont="1" applyFill="1" applyBorder="1" applyAlignment="1" applyProtection="1">
      <alignment horizontal="right"/>
    </xf>
  </cellXfs>
  <cellStyles count="4">
    <cellStyle name="Prozent" xfId="1" builtinId="5"/>
    <cellStyle name="Standard" xfId="0" builtinId="0"/>
    <cellStyle name="Standard 2" xfId="2" xr:uid="{C806293F-FDAD-4A50-B664-39B47C67DB22}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14</xdr:row>
          <xdr:rowOff>180975</xdr:rowOff>
        </xdr:from>
        <xdr:to>
          <xdr:col>6</xdr:col>
          <xdr:colOff>476250</xdr:colOff>
          <xdr:row>16</xdr:row>
          <xdr:rowOff>19050</xdr:rowOff>
        </xdr:to>
        <xdr:sp macro="" textlink="">
          <xdr:nvSpPr>
            <xdr:cNvPr id="30721" name="Check Box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01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</xdr:row>
          <xdr:rowOff>180975</xdr:rowOff>
        </xdr:from>
        <xdr:to>
          <xdr:col>6</xdr:col>
          <xdr:colOff>476250</xdr:colOff>
          <xdr:row>17</xdr:row>
          <xdr:rowOff>19050</xdr:rowOff>
        </xdr:to>
        <xdr:sp macro="" textlink="">
          <xdr:nvSpPr>
            <xdr:cNvPr id="30722" name="Check Box 2" hidden="1">
              <a:extLst>
                <a:ext uri="{63B3BB69-23CF-44E3-9099-C40C66FF867C}">
                  <a14:compatExt spid="_x0000_s30722"/>
                </a:ext>
                <a:ext uri="{FF2B5EF4-FFF2-40B4-BE49-F238E27FC236}">
                  <a16:creationId xmlns:a16="http://schemas.microsoft.com/office/drawing/2014/main" id="{00000000-0008-0000-0100-00000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16</xdr:row>
          <xdr:rowOff>180975</xdr:rowOff>
        </xdr:from>
        <xdr:to>
          <xdr:col>6</xdr:col>
          <xdr:colOff>476250</xdr:colOff>
          <xdr:row>18</xdr:row>
          <xdr:rowOff>19050</xdr:rowOff>
        </xdr:to>
        <xdr:sp macro="" textlink="">
          <xdr:nvSpPr>
            <xdr:cNvPr id="30723" name="Check Box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id="{00000000-0008-0000-0100-00000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14</xdr:row>
          <xdr:rowOff>180975</xdr:rowOff>
        </xdr:from>
        <xdr:to>
          <xdr:col>6</xdr:col>
          <xdr:colOff>476250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2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</xdr:row>
          <xdr:rowOff>180975</xdr:rowOff>
        </xdr:from>
        <xdr:to>
          <xdr:col>6</xdr:col>
          <xdr:colOff>476250</xdr:colOff>
          <xdr:row>17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2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16</xdr:row>
          <xdr:rowOff>180975</xdr:rowOff>
        </xdr:from>
        <xdr:to>
          <xdr:col>6</xdr:col>
          <xdr:colOff>476250</xdr:colOff>
          <xdr:row>18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2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10</xdr:row>
          <xdr:rowOff>180975</xdr:rowOff>
        </xdr:from>
        <xdr:to>
          <xdr:col>6</xdr:col>
          <xdr:colOff>476250</xdr:colOff>
          <xdr:row>12</xdr:row>
          <xdr:rowOff>19050</xdr:rowOff>
        </xdr:to>
        <xdr:sp macro="" textlink="">
          <xdr:nvSpPr>
            <xdr:cNvPr id="32769" name="Check Box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3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11</xdr:row>
          <xdr:rowOff>180975</xdr:rowOff>
        </xdr:from>
        <xdr:to>
          <xdr:col>6</xdr:col>
          <xdr:colOff>476250</xdr:colOff>
          <xdr:row>13</xdr:row>
          <xdr:rowOff>19050</xdr:rowOff>
        </xdr:to>
        <xdr:sp macro="" textlink="">
          <xdr:nvSpPr>
            <xdr:cNvPr id="32770" name="Check Box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3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12</xdr:row>
          <xdr:rowOff>180975</xdr:rowOff>
        </xdr:from>
        <xdr:to>
          <xdr:col>6</xdr:col>
          <xdr:colOff>476250</xdr:colOff>
          <xdr:row>14</xdr:row>
          <xdr:rowOff>19050</xdr:rowOff>
        </xdr:to>
        <xdr:sp macro="" textlink="">
          <xdr:nvSpPr>
            <xdr:cNvPr id="32771" name="Check Box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3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6F6C4-7025-4687-816B-10A1D1F6FB97}">
  <dimension ref="A1:K48"/>
  <sheetViews>
    <sheetView tabSelected="1" view="pageLayout" zoomScaleNormal="100" zoomScaleSheetLayoutView="115" workbookViewId="0">
      <selection activeCell="A15" sqref="A15:G15"/>
    </sheetView>
  </sheetViews>
  <sheetFormatPr baseColWidth="10" defaultRowHeight="15.75" x14ac:dyDescent="0.25"/>
  <cols>
    <col min="1" max="1" width="6.75" customWidth="1"/>
    <col min="2" max="2" width="4.625" customWidth="1"/>
    <col min="4" max="4" width="14" customWidth="1"/>
    <col min="5" max="5" width="10.5" customWidth="1"/>
    <col min="6" max="6" width="8" customWidth="1"/>
    <col min="7" max="7" width="7.625" customWidth="1"/>
    <col min="8" max="8" width="21.375" customWidth="1"/>
  </cols>
  <sheetData>
    <row r="1" spans="1:11" x14ac:dyDescent="0.25">
      <c r="A1" s="54" t="s">
        <v>10</v>
      </c>
      <c r="B1" s="54"/>
      <c r="C1" s="3"/>
      <c r="D1" s="3"/>
      <c r="E1" s="3"/>
      <c r="F1" s="48"/>
      <c r="G1" s="48"/>
      <c r="H1" s="48"/>
      <c r="I1" s="6"/>
      <c r="J1" s="6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1" x14ac:dyDescent="0.35">
      <c r="A3" s="4" t="s">
        <v>47</v>
      </c>
      <c r="B3" s="5"/>
      <c r="C3" s="5"/>
      <c r="D3" s="6"/>
      <c r="E3" s="6"/>
      <c r="F3" s="6"/>
      <c r="G3" s="6"/>
      <c r="H3" s="6"/>
      <c r="I3" s="6"/>
      <c r="J3" s="6"/>
      <c r="K3" s="6"/>
    </row>
    <row r="4" spans="1:11" ht="21" x14ac:dyDescent="0.35">
      <c r="A4" s="4"/>
      <c r="B4" s="5"/>
      <c r="C4" s="5"/>
      <c r="D4" s="6"/>
      <c r="E4" s="6"/>
      <c r="F4" s="6"/>
      <c r="G4" s="6"/>
      <c r="H4" s="6"/>
      <c r="I4" s="6"/>
      <c r="J4" s="6"/>
      <c r="K4" s="6"/>
    </row>
    <row r="5" spans="1:11" x14ac:dyDescent="0.25">
      <c r="A5" s="55" t="s">
        <v>71</v>
      </c>
      <c r="B5" s="56"/>
      <c r="C5" s="56"/>
      <c r="D5" s="56"/>
      <c r="E5" s="56"/>
      <c r="F5" s="56"/>
      <c r="G5" s="56"/>
      <c r="H5" s="7">
        <f>'Objektplanung Verkehrsanlagen'!H50</f>
        <v>249860.32000000004</v>
      </c>
      <c r="I5" s="6"/>
      <c r="J5" s="6"/>
      <c r="K5" s="6"/>
    </row>
    <row r="6" spans="1:11" x14ac:dyDescent="0.25">
      <c r="A6" s="50" t="s">
        <v>72</v>
      </c>
      <c r="B6" s="51"/>
      <c r="C6" s="51"/>
      <c r="D6" s="51"/>
      <c r="E6" s="51"/>
      <c r="F6" s="51"/>
      <c r="G6" s="51"/>
      <c r="H6" s="7">
        <f>'Objektplanung Ingenieurbauwerke'!H48</f>
        <v>65548.479999999996</v>
      </c>
      <c r="I6" s="6"/>
      <c r="J6" s="6"/>
      <c r="K6" s="6"/>
    </row>
    <row r="7" spans="1:11" x14ac:dyDescent="0.25">
      <c r="A7" s="55" t="s">
        <v>73</v>
      </c>
      <c r="B7" s="56"/>
      <c r="C7" s="56"/>
      <c r="D7" s="56"/>
      <c r="E7" s="56"/>
      <c r="F7" s="56"/>
      <c r="G7" s="56"/>
      <c r="H7" s="7">
        <f>'Fachplanung TA LSA'!H51</f>
        <v>84518</v>
      </c>
      <c r="I7" s="6"/>
      <c r="J7" s="6"/>
      <c r="K7" s="6"/>
    </row>
    <row r="8" spans="1:11" x14ac:dyDescent="0.25">
      <c r="A8" s="76" t="s">
        <v>42</v>
      </c>
      <c r="B8" s="77"/>
      <c r="C8" s="77"/>
      <c r="D8" s="77"/>
      <c r="E8" s="77"/>
      <c r="F8" s="77"/>
      <c r="G8" s="78"/>
      <c r="H8" s="8">
        <f>SUM(H5:H7)</f>
        <v>399926.80000000005</v>
      </c>
      <c r="I8" s="6"/>
      <c r="J8" s="6"/>
      <c r="K8" s="6"/>
    </row>
    <row r="9" spans="1:11" s="1" customFormat="1" ht="15" customHeight="1" x14ac:dyDescent="0.25">
      <c r="A9" s="61" t="s">
        <v>38</v>
      </c>
      <c r="B9" s="62"/>
      <c r="C9" s="62"/>
      <c r="D9" s="63"/>
      <c r="E9" s="9">
        <v>5</v>
      </c>
      <c r="F9" s="64"/>
      <c r="G9" s="65"/>
      <c r="H9" s="10">
        <f>E9*F9</f>
        <v>0</v>
      </c>
      <c r="I9" s="16"/>
      <c r="J9" s="16"/>
      <c r="K9" s="16"/>
    </row>
    <row r="10" spans="1:11" s="1" customFormat="1" ht="15" customHeight="1" x14ac:dyDescent="0.25">
      <c r="A10" s="66" t="s">
        <v>27</v>
      </c>
      <c r="B10" s="67"/>
      <c r="C10" s="67"/>
      <c r="D10" s="68"/>
      <c r="E10" s="11">
        <v>20</v>
      </c>
      <c r="F10" s="69"/>
      <c r="G10" s="70"/>
      <c r="H10" s="10">
        <f t="shared" ref="H10:H11" si="0">E10*F10</f>
        <v>0</v>
      </c>
      <c r="I10" s="16"/>
      <c r="J10" s="16"/>
      <c r="K10" s="16"/>
    </row>
    <row r="11" spans="1:11" s="1" customFormat="1" ht="15" customHeight="1" x14ac:dyDescent="0.25">
      <c r="A11" s="71" t="s">
        <v>18</v>
      </c>
      <c r="B11" s="72"/>
      <c r="C11" s="72"/>
      <c r="D11" s="73"/>
      <c r="E11" s="12">
        <v>50</v>
      </c>
      <c r="F11" s="74"/>
      <c r="G11" s="75"/>
      <c r="H11" s="10">
        <f t="shared" si="0"/>
        <v>0</v>
      </c>
      <c r="I11" s="16"/>
      <c r="J11" s="16"/>
      <c r="K11" s="16"/>
    </row>
    <row r="12" spans="1:11" x14ac:dyDescent="0.25">
      <c r="A12" s="52" t="s">
        <v>40</v>
      </c>
      <c r="B12" s="53"/>
      <c r="C12" s="53"/>
      <c r="D12" s="53"/>
      <c r="E12" s="53"/>
      <c r="F12" s="53"/>
      <c r="G12" s="53"/>
      <c r="H12" s="13">
        <f>SUM(H9:H11)</f>
        <v>0</v>
      </c>
      <c r="I12" s="6"/>
      <c r="J12" s="6"/>
      <c r="K12" s="6"/>
    </row>
    <row r="13" spans="1:11" x14ac:dyDescent="0.25">
      <c r="A13" s="52" t="s">
        <v>74</v>
      </c>
      <c r="B13" s="53"/>
      <c r="C13" s="53"/>
      <c r="D13" s="53"/>
      <c r="E13" s="53"/>
      <c r="F13" s="53"/>
      <c r="G13" s="53"/>
      <c r="H13" s="13">
        <f>H12+H8</f>
        <v>399926.80000000005</v>
      </c>
      <c r="I13" s="6"/>
      <c r="J13" s="6"/>
      <c r="K13" s="6"/>
    </row>
    <row r="14" spans="1:11" x14ac:dyDescent="0.25">
      <c r="A14" s="57" t="s">
        <v>30</v>
      </c>
      <c r="B14" s="58"/>
      <c r="C14" s="58"/>
      <c r="D14" s="58"/>
      <c r="E14" s="58"/>
      <c r="F14" s="58"/>
      <c r="G14" s="58"/>
      <c r="H14" s="14">
        <f>H13*0.19</f>
        <v>75986.092000000004</v>
      </c>
      <c r="I14" s="6"/>
      <c r="J14" s="6"/>
      <c r="K14" s="6"/>
    </row>
    <row r="15" spans="1:11" x14ac:dyDescent="0.25">
      <c r="A15" s="59" t="s">
        <v>41</v>
      </c>
      <c r="B15" s="60"/>
      <c r="C15" s="60"/>
      <c r="D15" s="60"/>
      <c r="E15" s="60"/>
      <c r="F15" s="60"/>
      <c r="G15" s="60"/>
      <c r="H15" s="15">
        <f>H13+H14</f>
        <v>475912.89200000005</v>
      </c>
      <c r="I15" s="6"/>
      <c r="J15" s="6"/>
      <c r="K15" s="6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</row>
    <row r="40" spans="1:11" x14ac:dyDescent="0.25">
      <c r="A40" s="6"/>
      <c r="B40" s="6"/>
      <c r="C40" s="6"/>
      <c r="D40" s="6"/>
      <c r="E40" s="6"/>
      <c r="F40" s="6"/>
      <c r="G40" s="6"/>
      <c r="H40" s="6"/>
    </row>
    <row r="41" spans="1:11" x14ac:dyDescent="0.25">
      <c r="A41" s="6"/>
      <c r="B41" s="6"/>
      <c r="C41" s="6"/>
      <c r="D41" s="6"/>
      <c r="E41" s="6"/>
      <c r="F41" s="6"/>
      <c r="G41" s="6"/>
      <c r="H41" s="6"/>
    </row>
    <row r="42" spans="1:11" x14ac:dyDescent="0.25">
      <c r="A42" s="6"/>
      <c r="B42" s="6"/>
      <c r="C42" s="6"/>
      <c r="D42" s="6"/>
      <c r="E42" s="6"/>
      <c r="F42" s="6"/>
      <c r="G42" s="6"/>
      <c r="H42" s="6"/>
    </row>
    <row r="43" spans="1:11" x14ac:dyDescent="0.25">
      <c r="A43" s="6"/>
      <c r="B43" s="6"/>
      <c r="C43" s="6"/>
      <c r="D43" s="6"/>
      <c r="E43" s="6"/>
      <c r="F43" s="6"/>
      <c r="G43" s="6"/>
      <c r="H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</row>
    <row r="48" spans="1:11" x14ac:dyDescent="0.25">
      <c r="A48" s="6"/>
      <c r="B48" s="6"/>
      <c r="C48" s="6"/>
      <c r="D48" s="6"/>
      <c r="E48" s="6"/>
      <c r="F48" s="6"/>
      <c r="G48" s="6"/>
      <c r="H48" s="6"/>
    </row>
  </sheetData>
  <sheetProtection algorithmName="SHA-512" hashValue="sxdQxfJvk12+viSA4iAixql0XRghAdpANJGOcfjHupb3/L8FR7Ck5sYCrtCV5ZXRNftSHu/SjgEBPpKjKMPFug==" saltValue="oMuxxlDul2KAsYU1IIyxqg==" spinCount="100000" sheet="1" objects="1" scenarios="1"/>
  <mergeCells count="12">
    <mergeCell ref="A1:B1"/>
    <mergeCell ref="A5:G5"/>
    <mergeCell ref="A14:G14"/>
    <mergeCell ref="A15:G15"/>
    <mergeCell ref="A9:D9"/>
    <mergeCell ref="F9:G9"/>
    <mergeCell ref="A10:D10"/>
    <mergeCell ref="F10:G10"/>
    <mergeCell ref="A11:D11"/>
    <mergeCell ref="F11:G11"/>
    <mergeCell ref="A8:G8"/>
    <mergeCell ref="A7:G7"/>
  </mergeCells>
  <pageMargins left="0.7" right="0.7" top="1.1875" bottom="0.78740157499999996" header="0.3" footer="0.3"/>
  <pageSetup paperSize="9" scale="95" orientation="portrait" r:id="rId1"/>
  <headerFooter>
    <oddHeader>&amp;L&amp;"-,Fett"326089 EHG – Knotenpunkt Eper Straße / Hermann-Ehlers-Straße, Gronau (Westf.)
Honorarblatt Generalplanung Übersicht
Stand: 08.06.2026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078F0-F257-4725-91BB-598BC6E2663B}">
  <dimension ref="A1:K67"/>
  <sheetViews>
    <sheetView showGridLines="0" view="pageLayout" zoomScale="85" zoomScaleNormal="70" zoomScaleSheetLayoutView="115" zoomScalePageLayoutView="85" workbookViewId="0">
      <selection activeCell="A10" sqref="A10:E10"/>
    </sheetView>
  </sheetViews>
  <sheetFormatPr baseColWidth="10" defaultColWidth="10.875" defaultRowHeight="15" x14ac:dyDescent="0.25"/>
  <cols>
    <col min="1" max="1" width="6.75" style="1" customWidth="1"/>
    <col min="2" max="2" width="4.625" style="1" customWidth="1"/>
    <col min="3" max="3" width="11.5" style="1" customWidth="1"/>
    <col min="4" max="4" width="11" style="1" customWidth="1"/>
    <col min="5" max="5" width="9.375" style="1" customWidth="1"/>
    <col min="6" max="6" width="11.25" style="1" customWidth="1"/>
    <col min="7" max="7" width="7.625" style="1" customWidth="1"/>
    <col min="8" max="8" width="20.75" style="1" customWidth="1"/>
    <col min="9" max="9" width="10.875" style="1" customWidth="1"/>
    <col min="10" max="16384" width="10.875" style="1"/>
  </cols>
  <sheetData>
    <row r="1" spans="1:1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54" t="s">
        <v>10</v>
      </c>
      <c r="B2" s="54"/>
      <c r="C2" s="3"/>
      <c r="D2" s="3"/>
      <c r="E2" s="3"/>
      <c r="F2" s="48"/>
      <c r="G2" s="48"/>
      <c r="H2" s="48"/>
      <c r="I2" s="16"/>
      <c r="J2" s="16"/>
      <c r="K2" s="16"/>
    </row>
    <row r="3" spans="1:1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0.25" customHeight="1" x14ac:dyDescent="0.25">
      <c r="A4" s="17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.75" customHeight="1" x14ac:dyDescent="0.25">
      <c r="A5" s="188" t="s">
        <v>48</v>
      </c>
      <c r="B5" s="189"/>
      <c r="C5" s="189"/>
      <c r="D5" s="189"/>
      <c r="E5" s="189"/>
      <c r="F5" s="189"/>
      <c r="G5" s="189"/>
      <c r="H5" s="190"/>
      <c r="I5" s="16"/>
      <c r="J5" s="16"/>
      <c r="K5" s="16"/>
    </row>
    <row r="6" spans="1:11" ht="3.95" customHeight="1" x14ac:dyDescent="0.25">
      <c r="A6" s="88"/>
      <c r="B6" s="88"/>
      <c r="C6" s="88"/>
      <c r="D6" s="88"/>
      <c r="E6" s="88"/>
      <c r="F6" s="88"/>
      <c r="G6" s="88"/>
      <c r="H6" s="88"/>
      <c r="I6" s="16"/>
      <c r="J6" s="16"/>
      <c r="K6" s="16"/>
    </row>
    <row r="7" spans="1:11" ht="15.75" customHeight="1" x14ac:dyDescent="0.25">
      <c r="A7" s="79" t="s">
        <v>22</v>
      </c>
      <c r="B7" s="80"/>
      <c r="C7" s="80"/>
      <c r="D7" s="80"/>
      <c r="E7" s="80"/>
      <c r="F7" s="80"/>
      <c r="G7" s="80"/>
      <c r="H7" s="81"/>
      <c r="I7" s="16"/>
      <c r="J7" s="16"/>
      <c r="K7" s="16"/>
    </row>
    <row r="8" spans="1:11" ht="15.75" customHeight="1" x14ac:dyDescent="0.25">
      <c r="A8" s="178" t="s">
        <v>37</v>
      </c>
      <c r="B8" s="179"/>
      <c r="C8" s="179"/>
      <c r="D8" s="179"/>
      <c r="E8" s="180"/>
      <c r="F8" s="18" t="s">
        <v>14</v>
      </c>
      <c r="G8" s="181">
        <v>4210000</v>
      </c>
      <c r="H8" s="182"/>
      <c r="I8" s="16"/>
      <c r="J8" s="16"/>
      <c r="K8" s="16"/>
    </row>
    <row r="9" spans="1:11" ht="15.75" customHeight="1" x14ac:dyDescent="0.25">
      <c r="A9" s="168" t="s">
        <v>21</v>
      </c>
      <c r="B9" s="169"/>
      <c r="C9" s="169"/>
      <c r="D9" s="169"/>
      <c r="E9" s="170"/>
      <c r="F9" s="19" t="s">
        <v>14</v>
      </c>
      <c r="G9" s="171">
        <f>SUM(G8:H8)</f>
        <v>4210000</v>
      </c>
      <c r="H9" s="172"/>
      <c r="I9" s="16"/>
      <c r="J9" s="16"/>
      <c r="K9" s="16"/>
    </row>
    <row r="10" spans="1:11" x14ac:dyDescent="0.25">
      <c r="A10" s="173" t="s">
        <v>15</v>
      </c>
      <c r="B10" s="174"/>
      <c r="C10" s="174"/>
      <c r="D10" s="174"/>
      <c r="E10" s="175"/>
      <c r="F10" s="20" t="s">
        <v>16</v>
      </c>
      <c r="G10" s="176">
        <v>350000</v>
      </c>
      <c r="H10" s="177"/>
      <c r="I10" s="16"/>
      <c r="J10" s="16"/>
      <c r="K10" s="16"/>
    </row>
    <row r="11" spans="1:11" x14ac:dyDescent="0.25">
      <c r="A11" s="21"/>
      <c r="B11" s="163" t="s">
        <v>46</v>
      </c>
      <c r="C11" s="164"/>
      <c r="D11" s="164"/>
      <c r="E11" s="165"/>
      <c r="F11" s="22" t="s">
        <v>16</v>
      </c>
      <c r="G11" s="166">
        <f>IF(G10&lt;((G9)*0.25),G10,((G9)*0.25))</f>
        <v>350000</v>
      </c>
      <c r="H11" s="167"/>
      <c r="I11" s="16"/>
      <c r="J11" s="16"/>
      <c r="K11" s="16"/>
    </row>
    <row r="12" spans="1:11" x14ac:dyDescent="0.25">
      <c r="A12" s="21"/>
      <c r="B12" s="164" t="s">
        <v>17</v>
      </c>
      <c r="C12" s="164"/>
      <c r="D12" s="164"/>
      <c r="E12" s="165"/>
      <c r="F12" s="22" t="s">
        <v>16</v>
      </c>
      <c r="G12" s="166">
        <f>(G10-G11)*0.5</f>
        <v>0</v>
      </c>
      <c r="H12" s="167"/>
      <c r="I12" s="16"/>
      <c r="J12" s="16"/>
      <c r="K12" s="16"/>
    </row>
    <row r="13" spans="1:11" ht="15.75" customHeight="1" x14ac:dyDescent="0.25">
      <c r="A13" s="168" t="s">
        <v>21</v>
      </c>
      <c r="B13" s="169"/>
      <c r="C13" s="169"/>
      <c r="D13" s="169"/>
      <c r="E13" s="170"/>
      <c r="F13" s="23" t="s">
        <v>16</v>
      </c>
      <c r="G13" s="171">
        <f>SUM(G11:H12)</f>
        <v>350000</v>
      </c>
      <c r="H13" s="172"/>
      <c r="I13" s="16"/>
      <c r="J13" s="16"/>
      <c r="K13" s="16"/>
    </row>
    <row r="14" spans="1:11" x14ac:dyDescent="0.25">
      <c r="A14" s="183" t="s">
        <v>0</v>
      </c>
      <c r="B14" s="184"/>
      <c r="C14" s="184"/>
      <c r="D14" s="184"/>
      <c r="E14" s="184"/>
      <c r="F14" s="185"/>
      <c r="G14" s="186">
        <f>SUM(G9,G13)</f>
        <v>4560000</v>
      </c>
      <c r="H14" s="187"/>
      <c r="I14" s="16"/>
      <c r="J14" s="16"/>
      <c r="K14" s="16"/>
    </row>
    <row r="15" spans="1:11" x14ac:dyDescent="0.25">
      <c r="A15" s="158" t="s">
        <v>67</v>
      </c>
      <c r="B15" s="159"/>
      <c r="C15" s="159"/>
      <c r="D15" s="159"/>
      <c r="E15" s="159"/>
      <c r="F15" s="160"/>
      <c r="G15" s="161" t="s">
        <v>35</v>
      </c>
      <c r="H15" s="162"/>
      <c r="I15" s="16"/>
      <c r="J15" s="16"/>
      <c r="K15" s="16"/>
    </row>
    <row r="16" spans="1:11" x14ac:dyDescent="0.25">
      <c r="A16" s="142" t="s">
        <v>45</v>
      </c>
      <c r="B16" s="143"/>
      <c r="C16" s="143"/>
      <c r="D16" s="143"/>
      <c r="E16" s="143"/>
      <c r="F16" s="144"/>
      <c r="G16" s="24" t="s">
        <v>36</v>
      </c>
      <c r="H16" s="25" t="s">
        <v>32</v>
      </c>
      <c r="I16" s="16"/>
      <c r="J16" s="16"/>
      <c r="K16" s="16"/>
    </row>
    <row r="17" spans="1:11" x14ac:dyDescent="0.25">
      <c r="A17" s="145"/>
      <c r="B17" s="146"/>
      <c r="C17" s="146"/>
      <c r="D17" s="146"/>
      <c r="E17" s="146"/>
      <c r="F17" s="147"/>
      <c r="G17" s="26"/>
      <c r="H17" s="25" t="s">
        <v>33</v>
      </c>
      <c r="I17" s="16"/>
      <c r="J17" s="16"/>
      <c r="K17" s="16"/>
    </row>
    <row r="18" spans="1:11" x14ac:dyDescent="0.25">
      <c r="A18" s="148"/>
      <c r="B18" s="149"/>
      <c r="C18" s="149"/>
      <c r="D18" s="149"/>
      <c r="E18" s="149"/>
      <c r="F18" s="150"/>
      <c r="G18" s="26"/>
      <c r="H18" s="25" t="s">
        <v>34</v>
      </c>
      <c r="I18" s="16"/>
      <c r="J18" s="16"/>
      <c r="K18" s="16"/>
    </row>
    <row r="19" spans="1:11" ht="45" customHeight="1" x14ac:dyDescent="0.25">
      <c r="A19" s="151" t="s">
        <v>68</v>
      </c>
      <c r="B19" s="152"/>
      <c r="C19" s="152"/>
      <c r="D19" s="152"/>
      <c r="E19" s="152"/>
      <c r="F19" s="152"/>
      <c r="G19" s="153">
        <v>249860.32</v>
      </c>
      <c r="H19" s="154"/>
      <c r="I19" s="16"/>
      <c r="J19" s="16"/>
      <c r="K19" s="16"/>
    </row>
    <row r="20" spans="1:11" ht="15.75" customHeight="1" x14ac:dyDescent="0.25">
      <c r="A20" s="79" t="s">
        <v>23</v>
      </c>
      <c r="B20" s="80"/>
      <c r="C20" s="80"/>
      <c r="D20" s="80"/>
      <c r="E20" s="80"/>
      <c r="F20" s="80"/>
      <c r="G20" s="80"/>
      <c r="H20" s="81"/>
      <c r="I20" s="16"/>
      <c r="J20" s="16"/>
      <c r="K20" s="16"/>
    </row>
    <row r="21" spans="1:11" ht="44.25" customHeight="1" x14ac:dyDescent="0.25">
      <c r="A21" s="155" t="s">
        <v>20</v>
      </c>
      <c r="B21" s="156"/>
      <c r="C21" s="156"/>
      <c r="D21" s="156"/>
      <c r="E21" s="157"/>
      <c r="F21" s="27" t="s">
        <v>13</v>
      </c>
      <c r="G21" s="28" t="s">
        <v>31</v>
      </c>
      <c r="H21" s="29"/>
      <c r="I21" s="16"/>
      <c r="J21" s="16"/>
      <c r="K21" s="16"/>
    </row>
    <row r="22" spans="1:11" x14ac:dyDescent="0.25">
      <c r="A22" s="108" t="s">
        <v>1</v>
      </c>
      <c r="B22" s="109"/>
      <c r="C22" s="109"/>
      <c r="D22" s="109"/>
      <c r="E22" s="110"/>
      <c r="F22" s="30">
        <v>0.02</v>
      </c>
      <c r="G22" s="31">
        <v>0.02</v>
      </c>
      <c r="H22" s="32">
        <f t="shared" ref="H22:H30" si="0">G$19*G22</f>
        <v>4997.2064</v>
      </c>
      <c r="I22" s="16"/>
      <c r="J22" s="16"/>
      <c r="K22" s="16"/>
    </row>
    <row r="23" spans="1:11" x14ac:dyDescent="0.25">
      <c r="A23" s="108" t="s">
        <v>2</v>
      </c>
      <c r="B23" s="109"/>
      <c r="C23" s="109"/>
      <c r="D23" s="109"/>
      <c r="E23" s="110"/>
      <c r="F23" s="30">
        <v>0.2</v>
      </c>
      <c r="G23" s="31">
        <v>0.2</v>
      </c>
      <c r="H23" s="32">
        <f t="shared" si="0"/>
        <v>49972.064000000006</v>
      </c>
      <c r="I23" s="16"/>
      <c r="J23" s="16"/>
      <c r="K23" s="16"/>
    </row>
    <row r="24" spans="1:11" x14ac:dyDescent="0.25">
      <c r="A24" s="108" t="s">
        <v>3</v>
      </c>
      <c r="B24" s="109"/>
      <c r="C24" s="109"/>
      <c r="D24" s="109"/>
      <c r="E24" s="110"/>
      <c r="F24" s="30">
        <v>0.25</v>
      </c>
      <c r="G24" s="31">
        <v>0.25</v>
      </c>
      <c r="H24" s="32">
        <f t="shared" si="0"/>
        <v>62465.08</v>
      </c>
      <c r="I24" s="16"/>
      <c r="J24" s="16"/>
      <c r="K24" s="16"/>
    </row>
    <row r="25" spans="1:11" x14ac:dyDescent="0.25">
      <c r="A25" s="108" t="s">
        <v>4</v>
      </c>
      <c r="B25" s="109"/>
      <c r="C25" s="109"/>
      <c r="D25" s="109"/>
      <c r="E25" s="110"/>
      <c r="F25" s="30">
        <v>0.08</v>
      </c>
      <c r="G25" s="31">
        <v>0.08</v>
      </c>
      <c r="H25" s="32">
        <f t="shared" si="0"/>
        <v>19988.8256</v>
      </c>
      <c r="I25" s="16"/>
      <c r="J25" s="16"/>
      <c r="K25" s="16"/>
    </row>
    <row r="26" spans="1:11" x14ac:dyDescent="0.25">
      <c r="A26" s="108" t="s">
        <v>5</v>
      </c>
      <c r="B26" s="109"/>
      <c r="C26" s="109"/>
      <c r="D26" s="109"/>
      <c r="E26" s="110"/>
      <c r="F26" s="30">
        <v>0.15</v>
      </c>
      <c r="G26" s="31">
        <v>0.15</v>
      </c>
      <c r="H26" s="32">
        <f t="shared" si="0"/>
        <v>37479.048000000003</v>
      </c>
      <c r="I26" s="16"/>
      <c r="J26" s="16"/>
      <c r="K26" s="16"/>
    </row>
    <row r="27" spans="1:11" x14ac:dyDescent="0.25">
      <c r="A27" s="108" t="s">
        <v>6</v>
      </c>
      <c r="B27" s="109"/>
      <c r="C27" s="109"/>
      <c r="D27" s="109"/>
      <c r="E27" s="110"/>
      <c r="F27" s="30">
        <v>0.1</v>
      </c>
      <c r="G27" s="31">
        <v>0.1</v>
      </c>
      <c r="H27" s="32">
        <f t="shared" si="0"/>
        <v>24986.032000000003</v>
      </c>
      <c r="I27" s="16"/>
      <c r="J27" s="16"/>
      <c r="K27" s="16"/>
    </row>
    <row r="28" spans="1:11" x14ac:dyDescent="0.25">
      <c r="A28" s="108" t="s">
        <v>7</v>
      </c>
      <c r="B28" s="109"/>
      <c r="C28" s="109"/>
      <c r="D28" s="109"/>
      <c r="E28" s="110"/>
      <c r="F28" s="30">
        <v>0.04</v>
      </c>
      <c r="G28" s="33">
        <v>0.04</v>
      </c>
      <c r="H28" s="32">
        <f t="shared" si="0"/>
        <v>9994.4128000000001</v>
      </c>
      <c r="I28" s="16"/>
      <c r="J28" s="16"/>
      <c r="K28" s="16"/>
    </row>
    <row r="29" spans="1:11" x14ac:dyDescent="0.25">
      <c r="A29" s="108" t="s">
        <v>8</v>
      </c>
      <c r="B29" s="109"/>
      <c r="C29" s="109"/>
      <c r="D29" s="109"/>
      <c r="E29" s="110"/>
      <c r="F29" s="30">
        <v>0.15</v>
      </c>
      <c r="G29" s="31">
        <v>0.15</v>
      </c>
      <c r="H29" s="32">
        <f t="shared" si="0"/>
        <v>37479.048000000003</v>
      </c>
      <c r="I29" s="16"/>
      <c r="J29" s="16"/>
      <c r="K29" s="16"/>
    </row>
    <row r="30" spans="1:11" x14ac:dyDescent="0.25">
      <c r="A30" s="111" t="s">
        <v>9</v>
      </c>
      <c r="B30" s="112"/>
      <c r="C30" s="112"/>
      <c r="D30" s="112"/>
      <c r="E30" s="113"/>
      <c r="F30" s="34">
        <v>0.01</v>
      </c>
      <c r="G30" s="35">
        <v>0.01</v>
      </c>
      <c r="H30" s="36">
        <f t="shared" si="0"/>
        <v>2498.6032</v>
      </c>
      <c r="I30" s="16"/>
      <c r="J30" s="16"/>
      <c r="K30" s="16"/>
    </row>
    <row r="31" spans="1:11" x14ac:dyDescent="0.25">
      <c r="A31" s="114" t="s">
        <v>19</v>
      </c>
      <c r="B31" s="115"/>
      <c r="C31" s="115"/>
      <c r="D31" s="115"/>
      <c r="E31" s="116"/>
      <c r="F31" s="37">
        <f>SUM(F22:F30)</f>
        <v>1</v>
      </c>
      <c r="G31" s="38">
        <f>SUM(G22:G30)</f>
        <v>1</v>
      </c>
      <c r="H31" s="39">
        <f>SUM(H22:H30)</f>
        <v>249860.32000000004</v>
      </c>
      <c r="I31" s="16"/>
      <c r="J31" s="16"/>
      <c r="K31" s="16"/>
    </row>
    <row r="32" spans="1:11" ht="15" customHeight="1" x14ac:dyDescent="0.25">
      <c r="A32" s="117" t="s">
        <v>24</v>
      </c>
      <c r="B32" s="118"/>
      <c r="C32" s="118"/>
      <c r="D32" s="118"/>
      <c r="E32" s="119"/>
      <c r="F32" s="37"/>
      <c r="G32" s="38"/>
      <c r="H32" s="39">
        <f>SUM(H31:H31)</f>
        <v>249860.32000000004</v>
      </c>
      <c r="I32" s="16"/>
      <c r="J32" s="16"/>
      <c r="K32" s="16"/>
    </row>
    <row r="33" spans="1:11" ht="3.95" customHeight="1" x14ac:dyDescent="0.25">
      <c r="A33" s="88"/>
      <c r="B33" s="88"/>
      <c r="C33" s="88"/>
      <c r="D33" s="88"/>
      <c r="E33" s="88"/>
      <c r="F33" s="88"/>
      <c r="G33" s="88"/>
      <c r="H33" s="88"/>
      <c r="I33" s="16"/>
      <c r="J33" s="16"/>
      <c r="K33" s="16"/>
    </row>
    <row r="34" spans="1:11" ht="15.75" customHeight="1" x14ac:dyDescent="0.25">
      <c r="A34" s="79" t="s">
        <v>26</v>
      </c>
      <c r="B34" s="80"/>
      <c r="C34" s="80"/>
      <c r="D34" s="80"/>
      <c r="E34" s="80"/>
      <c r="F34" s="80"/>
      <c r="G34" s="80"/>
      <c r="H34" s="81"/>
      <c r="I34" s="16"/>
      <c r="J34" s="16"/>
      <c r="K34" s="16"/>
    </row>
    <row r="35" spans="1:11" x14ac:dyDescent="0.25">
      <c r="A35" s="120" t="s">
        <v>44</v>
      </c>
      <c r="B35" s="121"/>
      <c r="C35" s="121"/>
      <c r="D35" s="121"/>
      <c r="E35" s="121"/>
      <c r="F35" s="122"/>
      <c r="G35" s="123" t="s">
        <v>43</v>
      </c>
      <c r="H35" s="124"/>
      <c r="I35" s="16"/>
      <c r="J35" s="16"/>
      <c r="K35" s="16"/>
    </row>
    <row r="36" spans="1:11" x14ac:dyDescent="0.25">
      <c r="A36" s="125" t="s">
        <v>52</v>
      </c>
      <c r="B36" s="126"/>
      <c r="C36" s="126"/>
      <c r="D36" s="126"/>
      <c r="E36" s="127"/>
      <c r="F36" s="128"/>
      <c r="G36" s="129"/>
      <c r="H36" s="130"/>
      <c r="I36" s="16"/>
      <c r="J36" s="16"/>
      <c r="K36" s="16"/>
    </row>
    <row r="37" spans="1:11" x14ac:dyDescent="0.25">
      <c r="A37" s="135" t="s">
        <v>77</v>
      </c>
      <c r="B37" s="126"/>
      <c r="C37" s="126"/>
      <c r="D37" s="126"/>
      <c r="E37" s="127"/>
      <c r="F37" s="128"/>
      <c r="G37" s="129"/>
      <c r="H37" s="130"/>
      <c r="I37" s="16"/>
      <c r="J37" s="16"/>
      <c r="K37" s="16"/>
    </row>
    <row r="38" spans="1:11" ht="30.75" customHeight="1" x14ac:dyDescent="0.25">
      <c r="A38" s="135" t="s">
        <v>78</v>
      </c>
      <c r="B38" s="136"/>
      <c r="C38" s="136"/>
      <c r="D38" s="136"/>
      <c r="E38" s="136"/>
      <c r="F38" s="137"/>
      <c r="G38" s="138"/>
      <c r="H38" s="139"/>
      <c r="I38" s="16"/>
      <c r="J38" s="16"/>
      <c r="K38" s="16"/>
    </row>
    <row r="39" spans="1:11" ht="29.25" customHeight="1" x14ac:dyDescent="0.25">
      <c r="A39" s="131" t="s">
        <v>44</v>
      </c>
      <c r="B39" s="132"/>
      <c r="C39" s="132"/>
      <c r="D39" s="132"/>
      <c r="E39" s="133" t="s">
        <v>51</v>
      </c>
      <c r="F39" s="134"/>
      <c r="G39" s="140" t="s">
        <v>75</v>
      </c>
      <c r="H39" s="141"/>
      <c r="I39" s="16"/>
      <c r="J39" s="16"/>
      <c r="K39" s="16"/>
    </row>
    <row r="40" spans="1:11" x14ac:dyDescent="0.25">
      <c r="A40" s="89" t="s">
        <v>50</v>
      </c>
      <c r="B40" s="90"/>
      <c r="C40" s="90"/>
      <c r="D40" s="90"/>
      <c r="E40" s="91"/>
      <c r="F40" s="92"/>
      <c r="G40" s="82">
        <f>E40*4210000</f>
        <v>0</v>
      </c>
      <c r="H40" s="83"/>
      <c r="I40" s="16"/>
      <c r="J40" s="16"/>
      <c r="K40" s="16"/>
    </row>
    <row r="41" spans="1:11" ht="15" customHeight="1" x14ac:dyDescent="0.25">
      <c r="A41" s="84" t="s">
        <v>25</v>
      </c>
      <c r="B41" s="85"/>
      <c r="C41" s="85"/>
      <c r="D41" s="85"/>
      <c r="E41" s="85"/>
      <c r="F41" s="85"/>
      <c r="G41" s="86">
        <f>SUM(G36+G40+G37+G38)</f>
        <v>0</v>
      </c>
      <c r="H41" s="87"/>
      <c r="I41" s="16"/>
      <c r="J41" s="16"/>
      <c r="K41" s="16"/>
    </row>
    <row r="42" spans="1:11" ht="15" customHeight="1" x14ac:dyDescent="0.25">
      <c r="A42" s="88"/>
      <c r="B42" s="88"/>
      <c r="C42" s="88"/>
      <c r="D42" s="88"/>
      <c r="E42" s="88"/>
      <c r="F42" s="88"/>
      <c r="G42" s="88"/>
      <c r="H42" s="88"/>
      <c r="I42" s="16"/>
      <c r="J42" s="16"/>
      <c r="K42" s="16"/>
    </row>
    <row r="43" spans="1:11" ht="15" customHeight="1" x14ac:dyDescent="0.25">
      <c r="A43" s="79" t="s">
        <v>39</v>
      </c>
      <c r="B43" s="80"/>
      <c r="C43" s="80"/>
      <c r="D43" s="80"/>
      <c r="E43" s="80"/>
      <c r="F43" s="80"/>
      <c r="G43" s="80"/>
      <c r="H43" s="81"/>
      <c r="I43" s="16"/>
      <c r="J43" s="16"/>
      <c r="K43" s="16"/>
    </row>
    <row r="44" spans="1:11" x14ac:dyDescent="0.25">
      <c r="A44" s="96" t="s">
        <v>24</v>
      </c>
      <c r="B44" s="97"/>
      <c r="C44" s="97"/>
      <c r="D44" s="97"/>
      <c r="E44" s="97"/>
      <c r="F44" s="97"/>
      <c r="G44" s="98"/>
      <c r="H44" s="40">
        <f>H32</f>
        <v>249860.32000000004</v>
      </c>
      <c r="I44" s="16"/>
      <c r="J44" s="16"/>
      <c r="K44" s="16"/>
    </row>
    <row r="45" spans="1:11" x14ac:dyDescent="0.25">
      <c r="A45" s="99" t="s">
        <v>25</v>
      </c>
      <c r="B45" s="100"/>
      <c r="C45" s="100"/>
      <c r="D45" s="100"/>
      <c r="E45" s="100"/>
      <c r="F45" s="100"/>
      <c r="G45" s="101"/>
      <c r="H45" s="41">
        <f>G41</f>
        <v>0</v>
      </c>
      <c r="I45" s="16"/>
      <c r="J45" s="16"/>
      <c r="K45" s="16"/>
    </row>
    <row r="46" spans="1:11" x14ac:dyDescent="0.25">
      <c r="A46" s="102" t="s">
        <v>19</v>
      </c>
      <c r="B46" s="103"/>
      <c r="C46" s="103"/>
      <c r="D46" s="103"/>
      <c r="E46" s="103"/>
      <c r="F46" s="103"/>
      <c r="G46" s="104"/>
      <c r="H46" s="42">
        <f>SUM(H44:H45)</f>
        <v>249860.32000000004</v>
      </c>
      <c r="I46" s="16"/>
      <c r="J46" s="16"/>
      <c r="K46" s="16"/>
    </row>
    <row r="47" spans="1:11" x14ac:dyDescent="0.25">
      <c r="A47" s="105" t="s">
        <v>76</v>
      </c>
      <c r="B47" s="106"/>
      <c r="C47" s="106"/>
      <c r="D47" s="106"/>
      <c r="E47" s="106"/>
      <c r="F47" s="106"/>
      <c r="G47" s="2"/>
      <c r="H47" s="43">
        <f>G47*H46</f>
        <v>0</v>
      </c>
      <c r="I47" s="16"/>
      <c r="J47" s="16"/>
      <c r="K47" s="16"/>
    </row>
    <row r="48" spans="1:11" x14ac:dyDescent="0.25">
      <c r="A48" s="107" t="s">
        <v>28</v>
      </c>
      <c r="B48" s="107"/>
      <c r="C48" s="107"/>
      <c r="D48" s="107"/>
      <c r="E48" s="107"/>
      <c r="F48" s="107"/>
      <c r="G48" s="107"/>
      <c r="H48" s="44">
        <f>H46+H47</f>
        <v>249860.32000000004</v>
      </c>
      <c r="I48" s="16"/>
      <c r="J48" s="16"/>
      <c r="K48" s="16"/>
    </row>
    <row r="49" spans="1:11" x14ac:dyDescent="0.25">
      <c r="A49" s="93" t="s">
        <v>29</v>
      </c>
      <c r="B49" s="93"/>
      <c r="C49" s="93"/>
      <c r="D49" s="93"/>
      <c r="E49" s="93"/>
      <c r="F49" s="93"/>
      <c r="G49" s="2"/>
      <c r="H49" s="43">
        <f>G49*H48</f>
        <v>0</v>
      </c>
      <c r="I49" s="16"/>
      <c r="J49" s="16"/>
      <c r="K49" s="16"/>
    </row>
    <row r="50" spans="1:11" x14ac:dyDescent="0.25">
      <c r="A50" s="94" t="s">
        <v>11</v>
      </c>
      <c r="B50" s="94"/>
      <c r="C50" s="94"/>
      <c r="D50" s="94"/>
      <c r="E50" s="94"/>
      <c r="F50" s="94"/>
      <c r="G50" s="95"/>
      <c r="H50" s="45">
        <f>H48+H49</f>
        <v>249860.32000000004</v>
      </c>
      <c r="I50" s="16"/>
      <c r="J50" s="16"/>
      <c r="K50" s="16"/>
    </row>
    <row r="51" spans="1:1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25">
      <c r="A52" s="16"/>
      <c r="B52" s="16"/>
      <c r="C52" s="16"/>
      <c r="D52" s="16"/>
      <c r="E52" s="16"/>
      <c r="F52" s="46"/>
      <c r="G52" s="47"/>
      <c r="H52" s="47"/>
      <c r="I52" s="16"/>
      <c r="J52" s="16"/>
      <c r="K52" s="16"/>
    </row>
    <row r="53" spans="1:1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</sheetData>
  <sheetProtection algorithmName="SHA-512" hashValue="rNlUQVCvPChTCetaeyPvnNXxQFP7IsZFCLLTFUg2zpgUa0DfsepjX8+NK5IW9hwRoTONynGPoFjve8tgk10+rQ==" saltValue="AUE+diDqrkQtb0fSMx8snQ==" spinCount="100000" sheet="1" objects="1" scenarios="1"/>
  <mergeCells count="63">
    <mergeCell ref="A2:B2"/>
    <mergeCell ref="A5:H5"/>
    <mergeCell ref="A6:H6"/>
    <mergeCell ref="A7:H7"/>
    <mergeCell ref="A9:E9"/>
    <mergeCell ref="G9:H9"/>
    <mergeCell ref="A10:E10"/>
    <mergeCell ref="G10:H10"/>
    <mergeCell ref="A8:E8"/>
    <mergeCell ref="G8:H8"/>
    <mergeCell ref="A14:F14"/>
    <mergeCell ref="G14:H14"/>
    <mergeCell ref="A15:F15"/>
    <mergeCell ref="G15:H15"/>
    <mergeCell ref="B11:E11"/>
    <mergeCell ref="G11:H11"/>
    <mergeCell ref="B12:E12"/>
    <mergeCell ref="G12:H12"/>
    <mergeCell ref="A13:E13"/>
    <mergeCell ref="G13:H13"/>
    <mergeCell ref="A28:E28"/>
    <mergeCell ref="A16:F18"/>
    <mergeCell ref="A19:F19"/>
    <mergeCell ref="G19:H19"/>
    <mergeCell ref="A20:H20"/>
    <mergeCell ref="A21:E21"/>
    <mergeCell ref="A22:E22"/>
    <mergeCell ref="A23:E23"/>
    <mergeCell ref="A24:E24"/>
    <mergeCell ref="A25:E25"/>
    <mergeCell ref="A26:E26"/>
    <mergeCell ref="A27:E27"/>
    <mergeCell ref="A39:D39"/>
    <mergeCell ref="E39:F39"/>
    <mergeCell ref="A37:F37"/>
    <mergeCell ref="G37:H37"/>
    <mergeCell ref="A38:F38"/>
    <mergeCell ref="G38:H38"/>
    <mergeCell ref="G39:H39"/>
    <mergeCell ref="A34:H34"/>
    <mergeCell ref="A35:F35"/>
    <mergeCell ref="G35:H35"/>
    <mergeCell ref="A36:F36"/>
    <mergeCell ref="G36:H36"/>
    <mergeCell ref="A29:E29"/>
    <mergeCell ref="A30:E30"/>
    <mergeCell ref="A31:E31"/>
    <mergeCell ref="A32:E32"/>
    <mergeCell ref="A33:H33"/>
    <mergeCell ref="A49:F49"/>
    <mergeCell ref="A50:G50"/>
    <mergeCell ref="A44:G44"/>
    <mergeCell ref="A45:G45"/>
    <mergeCell ref="A46:G46"/>
    <mergeCell ref="A47:F47"/>
    <mergeCell ref="A48:G48"/>
    <mergeCell ref="A43:H43"/>
    <mergeCell ref="G40:H40"/>
    <mergeCell ref="A41:F41"/>
    <mergeCell ref="G41:H41"/>
    <mergeCell ref="A42:H42"/>
    <mergeCell ref="A40:D40"/>
    <mergeCell ref="E40:F40"/>
  </mergeCells>
  <pageMargins left="0.70866141732283472" right="0.70866141732283472" top="1.3779527559055118" bottom="0.78740157480314965" header="0.51181102362204722" footer="0.31496062992125984"/>
  <pageSetup paperSize="9" scale="97" orientation="portrait" r:id="rId1"/>
  <headerFooter>
    <oddHeader xml:space="preserve">&amp;L&amp;"-,Fett"&amp;11 326089 EHG – Knotenpunkt Eper Straße / Hermann-Ehlers-Straße, Gronau (Westf.)
Honorarblatt Objektplanung Verkehrsanlagen
Stand: 08.06.2026
</oddHeader>
    <oddFooter>&amp;CBlatt &amp;P</oddFooter>
  </headerFooter>
  <rowBreaks count="1" manualBreakCount="1">
    <brk id="32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6</xdr:col>
                    <xdr:colOff>171450</xdr:colOff>
                    <xdr:row>14</xdr:row>
                    <xdr:rowOff>180975</xdr:rowOff>
                  </from>
                  <to>
                    <xdr:col>6</xdr:col>
                    <xdr:colOff>476250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6</xdr:col>
                    <xdr:colOff>171450</xdr:colOff>
                    <xdr:row>15</xdr:row>
                    <xdr:rowOff>180975</xdr:rowOff>
                  </from>
                  <to>
                    <xdr:col>6</xdr:col>
                    <xdr:colOff>476250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6</xdr:col>
                    <xdr:colOff>171450</xdr:colOff>
                    <xdr:row>16</xdr:row>
                    <xdr:rowOff>180975</xdr:rowOff>
                  </from>
                  <to>
                    <xdr:col>6</xdr:col>
                    <xdr:colOff>476250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53986-ABE8-4FF5-8992-2A6AEA6589BA}">
  <dimension ref="A2:K50"/>
  <sheetViews>
    <sheetView showGridLines="0" view="pageLayout" zoomScale="93" zoomScaleNormal="115" zoomScaleSheetLayoutView="115" zoomScalePageLayoutView="93" workbookViewId="0">
      <selection activeCell="A16" sqref="A16:F18"/>
    </sheetView>
  </sheetViews>
  <sheetFormatPr baseColWidth="10" defaultColWidth="10.875" defaultRowHeight="15" x14ac:dyDescent="0.25"/>
  <cols>
    <col min="1" max="1" width="6.75" style="16" customWidth="1"/>
    <col min="2" max="2" width="4.625" style="16" customWidth="1"/>
    <col min="3" max="3" width="11.5" style="16" customWidth="1"/>
    <col min="4" max="4" width="11" style="16" customWidth="1"/>
    <col min="5" max="5" width="9.375" style="16" customWidth="1"/>
    <col min="6" max="6" width="8.625" style="16" customWidth="1"/>
    <col min="7" max="7" width="7.625" style="16" customWidth="1"/>
    <col min="8" max="8" width="20.75" style="16" customWidth="1"/>
    <col min="9" max="9" width="10.875" style="16" customWidth="1"/>
    <col min="10" max="16384" width="10.875" style="16"/>
  </cols>
  <sheetData>
    <row r="2" spans="1:11" x14ac:dyDescent="0.25">
      <c r="A2" s="54" t="s">
        <v>10</v>
      </c>
      <c r="B2" s="54"/>
      <c r="C2" s="3"/>
      <c r="D2" s="3"/>
      <c r="E2" s="3"/>
      <c r="F2" s="48"/>
      <c r="G2" s="48"/>
      <c r="H2" s="48"/>
    </row>
    <row r="4" spans="1:11" ht="20.25" customHeight="1" x14ac:dyDescent="0.25">
      <c r="A4" s="17" t="s">
        <v>12</v>
      </c>
    </row>
    <row r="5" spans="1:11" ht="15.75" customHeight="1" x14ac:dyDescent="0.25">
      <c r="A5" s="188" t="s">
        <v>49</v>
      </c>
      <c r="B5" s="189"/>
      <c r="C5" s="189"/>
      <c r="D5" s="189"/>
      <c r="E5" s="189"/>
      <c r="F5" s="189"/>
      <c r="G5" s="189"/>
      <c r="H5" s="190"/>
    </row>
    <row r="6" spans="1:11" ht="3.95" customHeight="1" x14ac:dyDescent="0.25">
      <c r="A6" s="88"/>
      <c r="B6" s="88"/>
      <c r="C6" s="88"/>
      <c r="D6" s="88"/>
      <c r="E6" s="88"/>
      <c r="F6" s="88"/>
      <c r="G6" s="88"/>
      <c r="H6" s="88"/>
    </row>
    <row r="7" spans="1:11" ht="15.75" customHeight="1" x14ac:dyDescent="0.25">
      <c r="A7" s="79" t="s">
        <v>22</v>
      </c>
      <c r="B7" s="80"/>
      <c r="C7" s="80"/>
      <c r="D7" s="80"/>
      <c r="E7" s="80"/>
      <c r="F7" s="80"/>
      <c r="G7" s="80"/>
      <c r="H7" s="81"/>
    </row>
    <row r="8" spans="1:11" ht="15.75" customHeight="1" x14ac:dyDescent="0.25">
      <c r="A8" s="178" t="s">
        <v>37</v>
      </c>
      <c r="B8" s="179"/>
      <c r="C8" s="179"/>
      <c r="D8" s="179"/>
      <c r="E8" s="180"/>
      <c r="F8" s="18" t="s">
        <v>14</v>
      </c>
      <c r="G8" s="181">
        <v>800000</v>
      </c>
      <c r="H8" s="182"/>
    </row>
    <row r="9" spans="1:11" ht="15.75" customHeight="1" x14ac:dyDescent="0.25">
      <c r="A9" s="168" t="s">
        <v>21</v>
      </c>
      <c r="B9" s="169"/>
      <c r="C9" s="169"/>
      <c r="D9" s="169"/>
      <c r="E9" s="170"/>
      <c r="F9" s="19" t="s">
        <v>14</v>
      </c>
      <c r="G9" s="171">
        <f>SUM(G8:H8)</f>
        <v>800000</v>
      </c>
      <c r="H9" s="172"/>
    </row>
    <row r="10" spans="1:11" x14ac:dyDescent="0.25">
      <c r="A10" s="173" t="s">
        <v>15</v>
      </c>
      <c r="B10" s="174"/>
      <c r="C10" s="174"/>
      <c r="D10" s="174"/>
      <c r="E10" s="175"/>
      <c r="F10" s="20" t="s">
        <v>16</v>
      </c>
      <c r="G10" s="176">
        <v>0</v>
      </c>
      <c r="H10" s="177"/>
    </row>
    <row r="11" spans="1:11" x14ac:dyDescent="0.25">
      <c r="A11" s="21"/>
      <c r="B11" s="163" t="s">
        <v>46</v>
      </c>
      <c r="C11" s="164"/>
      <c r="D11" s="164"/>
      <c r="E11" s="165"/>
      <c r="F11" s="22" t="s">
        <v>16</v>
      </c>
      <c r="G11" s="166">
        <f>IF(G10&lt;((G9)*0.25),G10,((G9)*0.25))</f>
        <v>0</v>
      </c>
      <c r="H11" s="167"/>
    </row>
    <row r="12" spans="1:11" x14ac:dyDescent="0.25">
      <c r="A12" s="21"/>
      <c r="B12" s="164" t="s">
        <v>17</v>
      </c>
      <c r="C12" s="164"/>
      <c r="D12" s="164"/>
      <c r="E12" s="165"/>
      <c r="F12" s="22" t="s">
        <v>16</v>
      </c>
      <c r="G12" s="166">
        <f>(G10-G11)*0.5</f>
        <v>0</v>
      </c>
      <c r="H12" s="167"/>
    </row>
    <row r="13" spans="1:11" ht="15.75" customHeight="1" x14ac:dyDescent="0.25">
      <c r="A13" s="168" t="s">
        <v>21</v>
      </c>
      <c r="B13" s="169"/>
      <c r="C13" s="169"/>
      <c r="D13" s="169"/>
      <c r="E13" s="170"/>
      <c r="F13" s="23" t="s">
        <v>16</v>
      </c>
      <c r="G13" s="171">
        <f>SUM(G11:H12)</f>
        <v>0</v>
      </c>
      <c r="H13" s="172"/>
    </row>
    <row r="14" spans="1:11" x14ac:dyDescent="0.25">
      <c r="A14" s="183" t="s">
        <v>0</v>
      </c>
      <c r="B14" s="184"/>
      <c r="C14" s="184"/>
      <c r="D14" s="184"/>
      <c r="E14" s="184"/>
      <c r="F14" s="185"/>
      <c r="G14" s="186">
        <f>SUM(G9+G13)</f>
        <v>800000</v>
      </c>
      <c r="H14" s="187"/>
      <c r="K14" s="49"/>
    </row>
    <row r="15" spans="1:11" x14ac:dyDescent="0.25">
      <c r="A15" s="158" t="s">
        <v>65</v>
      </c>
      <c r="B15" s="159"/>
      <c r="C15" s="159"/>
      <c r="D15" s="159"/>
      <c r="E15" s="159"/>
      <c r="F15" s="160"/>
      <c r="G15" s="161" t="s">
        <v>35</v>
      </c>
      <c r="H15" s="162"/>
    </row>
    <row r="16" spans="1:11" x14ac:dyDescent="0.25">
      <c r="A16" s="142" t="s">
        <v>45</v>
      </c>
      <c r="B16" s="143"/>
      <c r="C16" s="143"/>
      <c r="D16" s="143"/>
      <c r="E16" s="143"/>
      <c r="F16" s="144"/>
      <c r="G16" s="24" t="s">
        <v>36</v>
      </c>
      <c r="H16" s="25" t="s">
        <v>32</v>
      </c>
    </row>
    <row r="17" spans="1:8" x14ac:dyDescent="0.25">
      <c r="A17" s="145"/>
      <c r="B17" s="146"/>
      <c r="C17" s="146"/>
      <c r="D17" s="146"/>
      <c r="E17" s="146"/>
      <c r="F17" s="147"/>
      <c r="G17" s="26"/>
      <c r="H17" s="25" t="s">
        <v>33</v>
      </c>
    </row>
    <row r="18" spans="1:8" x14ac:dyDescent="0.25">
      <c r="A18" s="148"/>
      <c r="B18" s="149"/>
      <c r="C18" s="149"/>
      <c r="D18" s="149"/>
      <c r="E18" s="149"/>
      <c r="F18" s="150"/>
      <c r="G18" s="26"/>
      <c r="H18" s="25" t="s">
        <v>34</v>
      </c>
    </row>
    <row r="19" spans="1:8" ht="45" customHeight="1" x14ac:dyDescent="0.25">
      <c r="A19" s="151" t="s">
        <v>66</v>
      </c>
      <c r="B19" s="152"/>
      <c r="C19" s="152"/>
      <c r="D19" s="152"/>
      <c r="E19" s="152"/>
      <c r="F19" s="152"/>
      <c r="G19" s="153">
        <v>68998.399999999994</v>
      </c>
      <c r="H19" s="154"/>
    </row>
    <row r="20" spans="1:8" ht="15.75" customHeight="1" x14ac:dyDescent="0.25">
      <c r="A20" s="79" t="s">
        <v>23</v>
      </c>
      <c r="B20" s="80"/>
      <c r="C20" s="80"/>
      <c r="D20" s="80"/>
      <c r="E20" s="80"/>
      <c r="F20" s="80"/>
      <c r="G20" s="80"/>
      <c r="H20" s="81"/>
    </row>
    <row r="21" spans="1:8" ht="44.25" customHeight="1" x14ac:dyDescent="0.25">
      <c r="A21" s="155" t="s">
        <v>20</v>
      </c>
      <c r="B21" s="156"/>
      <c r="C21" s="156"/>
      <c r="D21" s="156"/>
      <c r="E21" s="157"/>
      <c r="F21" s="27" t="s">
        <v>13</v>
      </c>
      <c r="G21" s="28" t="s">
        <v>31</v>
      </c>
      <c r="H21" s="29"/>
    </row>
    <row r="22" spans="1:8" x14ac:dyDescent="0.25">
      <c r="A22" s="108" t="s">
        <v>1</v>
      </c>
      <c r="B22" s="109"/>
      <c r="C22" s="109"/>
      <c r="D22" s="109"/>
      <c r="E22" s="110"/>
      <c r="F22" s="30">
        <v>0.02</v>
      </c>
      <c r="G22" s="31">
        <v>0.02</v>
      </c>
      <c r="H22" s="32">
        <f t="shared" ref="H22:H30" si="0">G$19*G22</f>
        <v>1379.9679999999998</v>
      </c>
    </row>
    <row r="23" spans="1:8" x14ac:dyDescent="0.25">
      <c r="A23" s="108" t="s">
        <v>2</v>
      </c>
      <c r="B23" s="109"/>
      <c r="C23" s="109"/>
      <c r="D23" s="109"/>
      <c r="E23" s="110"/>
      <c r="F23" s="30">
        <v>0.2</v>
      </c>
      <c r="G23" s="31">
        <v>0.2</v>
      </c>
      <c r="H23" s="32">
        <f t="shared" si="0"/>
        <v>13799.68</v>
      </c>
    </row>
    <row r="24" spans="1:8" x14ac:dyDescent="0.25">
      <c r="A24" s="108" t="s">
        <v>3</v>
      </c>
      <c r="B24" s="109"/>
      <c r="C24" s="109"/>
      <c r="D24" s="109"/>
      <c r="E24" s="110"/>
      <c r="F24" s="30">
        <v>0.25</v>
      </c>
      <c r="G24" s="31">
        <v>0.25</v>
      </c>
      <c r="H24" s="32">
        <f t="shared" si="0"/>
        <v>17249.599999999999</v>
      </c>
    </row>
    <row r="25" spans="1:8" x14ac:dyDescent="0.25">
      <c r="A25" s="108" t="s">
        <v>4</v>
      </c>
      <c r="B25" s="109"/>
      <c r="C25" s="109"/>
      <c r="D25" s="109"/>
      <c r="E25" s="110"/>
      <c r="F25" s="30">
        <v>0.05</v>
      </c>
      <c r="G25" s="31">
        <v>0</v>
      </c>
      <c r="H25" s="32">
        <f t="shared" si="0"/>
        <v>0</v>
      </c>
    </row>
    <row r="26" spans="1:8" x14ac:dyDescent="0.25">
      <c r="A26" s="108" t="s">
        <v>5</v>
      </c>
      <c r="B26" s="109"/>
      <c r="C26" s="109"/>
      <c r="D26" s="109"/>
      <c r="E26" s="110"/>
      <c r="F26" s="30">
        <v>0.15</v>
      </c>
      <c r="G26" s="31">
        <v>0.15</v>
      </c>
      <c r="H26" s="32">
        <f t="shared" si="0"/>
        <v>10349.759999999998</v>
      </c>
    </row>
    <row r="27" spans="1:8" x14ac:dyDescent="0.25">
      <c r="A27" s="108" t="s">
        <v>6</v>
      </c>
      <c r="B27" s="109"/>
      <c r="C27" s="109"/>
      <c r="D27" s="109"/>
      <c r="E27" s="110"/>
      <c r="F27" s="30">
        <v>0.13</v>
      </c>
      <c r="G27" s="31">
        <v>0.13</v>
      </c>
      <c r="H27" s="32">
        <f t="shared" si="0"/>
        <v>8969.7919999999995</v>
      </c>
    </row>
    <row r="28" spans="1:8" x14ac:dyDescent="0.25">
      <c r="A28" s="108" t="s">
        <v>7</v>
      </c>
      <c r="B28" s="109"/>
      <c r="C28" s="109"/>
      <c r="D28" s="109"/>
      <c r="E28" s="110"/>
      <c r="F28" s="30">
        <v>0.04</v>
      </c>
      <c r="G28" s="33">
        <v>0.04</v>
      </c>
      <c r="H28" s="32">
        <f t="shared" si="0"/>
        <v>2759.9359999999997</v>
      </c>
    </row>
    <row r="29" spans="1:8" x14ac:dyDescent="0.25">
      <c r="A29" s="108" t="s">
        <v>8</v>
      </c>
      <c r="B29" s="109"/>
      <c r="C29" s="109"/>
      <c r="D29" s="109"/>
      <c r="E29" s="110"/>
      <c r="F29" s="30">
        <v>0.15</v>
      </c>
      <c r="G29" s="31">
        <v>0.15</v>
      </c>
      <c r="H29" s="32">
        <f t="shared" si="0"/>
        <v>10349.759999999998</v>
      </c>
    </row>
    <row r="30" spans="1:8" x14ac:dyDescent="0.25">
      <c r="A30" s="111" t="s">
        <v>9</v>
      </c>
      <c r="B30" s="112"/>
      <c r="C30" s="112"/>
      <c r="D30" s="112"/>
      <c r="E30" s="113"/>
      <c r="F30" s="34">
        <v>0.01</v>
      </c>
      <c r="G30" s="35">
        <v>0.01</v>
      </c>
      <c r="H30" s="36">
        <f t="shared" si="0"/>
        <v>689.98399999999992</v>
      </c>
    </row>
    <row r="31" spans="1:8" x14ac:dyDescent="0.25">
      <c r="A31" s="114" t="s">
        <v>19</v>
      </c>
      <c r="B31" s="115"/>
      <c r="C31" s="115"/>
      <c r="D31" s="115"/>
      <c r="E31" s="116"/>
      <c r="F31" s="37">
        <f>SUM(F22:F30)</f>
        <v>1</v>
      </c>
      <c r="G31" s="38">
        <f>SUM(G22:G30)</f>
        <v>0.95000000000000007</v>
      </c>
      <c r="H31" s="39">
        <f>SUM(H22:H30)</f>
        <v>65548.479999999996</v>
      </c>
    </row>
    <row r="32" spans="1:8" ht="15" customHeight="1" x14ac:dyDescent="0.25">
      <c r="A32" s="117" t="s">
        <v>24</v>
      </c>
      <c r="B32" s="118"/>
      <c r="C32" s="118"/>
      <c r="D32" s="118"/>
      <c r="E32" s="119"/>
      <c r="F32" s="37"/>
      <c r="G32" s="38"/>
      <c r="H32" s="39">
        <f>SUM(H31:H31)</f>
        <v>65548.479999999996</v>
      </c>
    </row>
    <row r="33" spans="1:8" ht="3.95" customHeight="1" x14ac:dyDescent="0.25">
      <c r="A33" s="88"/>
      <c r="B33" s="88"/>
      <c r="C33" s="88"/>
      <c r="D33" s="88"/>
      <c r="E33" s="88"/>
      <c r="F33" s="88"/>
      <c r="G33" s="88"/>
      <c r="H33" s="88"/>
    </row>
    <row r="34" spans="1:8" ht="15.75" customHeight="1" x14ac:dyDescent="0.25">
      <c r="A34" s="79" t="s">
        <v>26</v>
      </c>
      <c r="B34" s="80"/>
      <c r="C34" s="80"/>
      <c r="D34" s="80"/>
      <c r="E34" s="80"/>
      <c r="F34" s="80"/>
      <c r="G34" s="80"/>
      <c r="H34" s="81"/>
    </row>
    <row r="35" spans="1:8" x14ac:dyDescent="0.25">
      <c r="A35" s="120" t="s">
        <v>44</v>
      </c>
      <c r="B35" s="121"/>
      <c r="C35" s="121"/>
      <c r="D35" s="121"/>
      <c r="E35" s="121"/>
      <c r="F35" s="122"/>
      <c r="G35" s="123" t="s">
        <v>43</v>
      </c>
      <c r="H35" s="124"/>
    </row>
    <row r="36" spans="1:8" ht="29.25" customHeight="1" x14ac:dyDescent="0.25">
      <c r="A36" s="191" t="s">
        <v>77</v>
      </c>
      <c r="B36" s="192"/>
      <c r="C36" s="192"/>
      <c r="D36" s="192"/>
      <c r="E36" s="192"/>
      <c r="F36" s="193"/>
      <c r="G36" s="129"/>
      <c r="H36" s="130"/>
    </row>
    <row r="37" spans="1:8" ht="28.5" customHeight="1" x14ac:dyDescent="0.25">
      <c r="A37" s="195" t="s">
        <v>44</v>
      </c>
      <c r="B37" s="196"/>
      <c r="C37" s="196"/>
      <c r="D37" s="196"/>
      <c r="E37" s="197" t="s">
        <v>51</v>
      </c>
      <c r="F37" s="198"/>
      <c r="G37" s="194" t="s">
        <v>79</v>
      </c>
      <c r="H37" s="141"/>
    </row>
    <row r="38" spans="1:8" x14ac:dyDescent="0.25">
      <c r="A38" s="89" t="s">
        <v>50</v>
      </c>
      <c r="B38" s="90"/>
      <c r="C38" s="90"/>
      <c r="D38" s="90"/>
      <c r="E38" s="91"/>
      <c r="F38" s="92"/>
      <c r="G38" s="82">
        <f>E38*800000</f>
        <v>0</v>
      </c>
      <c r="H38" s="83"/>
    </row>
    <row r="39" spans="1:8" ht="15" customHeight="1" x14ac:dyDescent="0.25">
      <c r="A39" s="84" t="s">
        <v>25</v>
      </c>
      <c r="B39" s="85"/>
      <c r="C39" s="85"/>
      <c r="D39" s="85"/>
      <c r="E39" s="85"/>
      <c r="F39" s="85"/>
      <c r="G39" s="86" cm="1">
        <f t="array" ref="G39">SUM(G38:H38+G36)</f>
        <v>0</v>
      </c>
      <c r="H39" s="87"/>
    </row>
    <row r="40" spans="1:8" ht="15" customHeight="1" x14ac:dyDescent="0.25">
      <c r="A40" s="88"/>
      <c r="B40" s="88"/>
      <c r="C40" s="88"/>
      <c r="D40" s="88"/>
      <c r="E40" s="88"/>
      <c r="F40" s="88"/>
      <c r="G40" s="88"/>
      <c r="H40" s="88"/>
    </row>
    <row r="41" spans="1:8" ht="15" customHeight="1" x14ac:dyDescent="0.25">
      <c r="A41" s="79" t="s">
        <v>39</v>
      </c>
      <c r="B41" s="80"/>
      <c r="C41" s="80"/>
      <c r="D41" s="80"/>
      <c r="E41" s="80"/>
      <c r="F41" s="80"/>
      <c r="G41" s="80"/>
      <c r="H41" s="81"/>
    </row>
    <row r="42" spans="1:8" x14ac:dyDescent="0.25">
      <c r="A42" s="96" t="s">
        <v>24</v>
      </c>
      <c r="B42" s="97"/>
      <c r="C42" s="97"/>
      <c r="D42" s="97"/>
      <c r="E42" s="97"/>
      <c r="F42" s="97"/>
      <c r="G42" s="98"/>
      <c r="H42" s="40">
        <f>H32</f>
        <v>65548.479999999996</v>
      </c>
    </row>
    <row r="43" spans="1:8" x14ac:dyDescent="0.25">
      <c r="A43" s="99" t="s">
        <v>25</v>
      </c>
      <c r="B43" s="100"/>
      <c r="C43" s="100"/>
      <c r="D43" s="100"/>
      <c r="E43" s="100"/>
      <c r="F43" s="100"/>
      <c r="G43" s="101"/>
      <c r="H43" s="41">
        <f>G39</f>
        <v>0</v>
      </c>
    </row>
    <row r="44" spans="1:8" x14ac:dyDescent="0.25">
      <c r="A44" s="102" t="s">
        <v>19</v>
      </c>
      <c r="B44" s="103"/>
      <c r="C44" s="103"/>
      <c r="D44" s="103"/>
      <c r="E44" s="103"/>
      <c r="F44" s="103"/>
      <c r="G44" s="104"/>
      <c r="H44" s="42">
        <f>SUM(H42:H43)</f>
        <v>65548.479999999996</v>
      </c>
    </row>
    <row r="45" spans="1:8" x14ac:dyDescent="0.25">
      <c r="A45" s="105" t="s">
        <v>76</v>
      </c>
      <c r="B45" s="106"/>
      <c r="C45" s="106"/>
      <c r="D45" s="106"/>
      <c r="E45" s="106"/>
      <c r="F45" s="106"/>
      <c r="G45" s="2"/>
      <c r="H45" s="43">
        <f>G45*H44</f>
        <v>0</v>
      </c>
    </row>
    <row r="46" spans="1:8" x14ac:dyDescent="0.25">
      <c r="A46" s="107" t="s">
        <v>28</v>
      </c>
      <c r="B46" s="107"/>
      <c r="C46" s="107"/>
      <c r="D46" s="107"/>
      <c r="E46" s="107"/>
      <c r="F46" s="107"/>
      <c r="G46" s="107"/>
      <c r="H46" s="44">
        <f>H44+H45</f>
        <v>65548.479999999996</v>
      </c>
    </row>
    <row r="47" spans="1:8" x14ac:dyDescent="0.25">
      <c r="A47" s="93" t="s">
        <v>29</v>
      </c>
      <c r="B47" s="93"/>
      <c r="C47" s="93"/>
      <c r="D47" s="93"/>
      <c r="E47" s="93"/>
      <c r="F47" s="93"/>
      <c r="G47" s="2"/>
      <c r="H47" s="43">
        <f>G47*H46</f>
        <v>0</v>
      </c>
    </row>
    <row r="48" spans="1:8" x14ac:dyDescent="0.25">
      <c r="A48" s="94" t="s">
        <v>11</v>
      </c>
      <c r="B48" s="94"/>
      <c r="C48" s="94"/>
      <c r="D48" s="94"/>
      <c r="E48" s="94"/>
      <c r="F48" s="94"/>
      <c r="G48" s="95"/>
      <c r="H48" s="45">
        <f>H46+H47</f>
        <v>65548.479999999996</v>
      </c>
    </row>
    <row r="50" spans="6:8" x14ac:dyDescent="0.25">
      <c r="F50" s="46"/>
      <c r="G50" s="47"/>
      <c r="H50" s="47"/>
    </row>
  </sheetData>
  <sheetProtection algorithmName="SHA-512" hashValue="LhkVbcuTOAHR0pNWfL8ZhWTxQvticlzO+EIaQekB6Y8Gm78Fc9gkafCy73hbARBmbMh7uitYPwIHI/FdtEQ/Xw==" saltValue="DOReYAwc5pjWZB5RYzlCRw==" spinCount="100000" sheet="1" objects="1" scenarios="1"/>
  <mergeCells count="59">
    <mergeCell ref="G10:H10"/>
    <mergeCell ref="B11:E11"/>
    <mergeCell ref="G11:H11"/>
    <mergeCell ref="A40:H40"/>
    <mergeCell ref="A42:G42"/>
    <mergeCell ref="A41:H41"/>
    <mergeCell ref="A39:F39"/>
    <mergeCell ref="G39:H39"/>
    <mergeCell ref="G38:H38"/>
    <mergeCell ref="A32:E32"/>
    <mergeCell ref="A33:H33"/>
    <mergeCell ref="A34:H34"/>
    <mergeCell ref="G37:H37"/>
    <mergeCell ref="A37:D37"/>
    <mergeCell ref="E37:F37"/>
    <mergeCell ref="A38:D38"/>
    <mergeCell ref="A48:G48"/>
    <mergeCell ref="A43:G43"/>
    <mergeCell ref="A44:G44"/>
    <mergeCell ref="A46:G46"/>
    <mergeCell ref="A47:F47"/>
    <mergeCell ref="A45:F45"/>
    <mergeCell ref="E38:F38"/>
    <mergeCell ref="A36:F36"/>
    <mergeCell ref="G36:H36"/>
    <mergeCell ref="A35:F35"/>
    <mergeCell ref="G35:H35"/>
    <mergeCell ref="A30:E30"/>
    <mergeCell ref="G15:H15"/>
    <mergeCell ref="G19:H19"/>
    <mergeCell ref="A2:B2"/>
    <mergeCell ref="A5:H5"/>
    <mergeCell ref="A6:H6"/>
    <mergeCell ref="A7:H7"/>
    <mergeCell ref="A8:E8"/>
    <mergeCell ref="G8:H8"/>
    <mergeCell ref="B12:E12"/>
    <mergeCell ref="G12:H12"/>
    <mergeCell ref="A13:E13"/>
    <mergeCell ref="G13:H13"/>
    <mergeCell ref="A9:E9"/>
    <mergeCell ref="G9:H9"/>
    <mergeCell ref="A10:E10"/>
    <mergeCell ref="A15:F15"/>
    <mergeCell ref="A16:F18"/>
    <mergeCell ref="A19:F19"/>
    <mergeCell ref="G14:H14"/>
    <mergeCell ref="A31:E31"/>
    <mergeCell ref="A20:H20"/>
    <mergeCell ref="A14:F14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</mergeCells>
  <pageMargins left="0.70866141732283472" right="0.70866141732283472" top="1.3779527559055118" bottom="0.78740157480314965" header="0.51181102362204722" footer="0.31496062992125984"/>
  <pageSetup paperSize="9" orientation="portrait" r:id="rId1"/>
  <headerFooter>
    <oddHeader xml:space="preserve">&amp;L&amp;"-,Fett"&amp;11 326089 EHG – Knotenpunkt Eper Straße / Hermann-Ehlers-Straße, Gronau (Westf.)
Honorarblatt Objektplanung Ingenieurbauwerke
Stand: 08.06.2026
</oddHeader>
    <oddFooter>&amp;CBlatt &amp;P</oddFooter>
  </headerFooter>
  <rowBreaks count="1" manualBreakCount="1">
    <brk id="32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6</xdr:col>
                    <xdr:colOff>171450</xdr:colOff>
                    <xdr:row>14</xdr:row>
                    <xdr:rowOff>180975</xdr:rowOff>
                  </from>
                  <to>
                    <xdr:col>6</xdr:col>
                    <xdr:colOff>476250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6</xdr:col>
                    <xdr:colOff>171450</xdr:colOff>
                    <xdr:row>15</xdr:row>
                    <xdr:rowOff>180975</xdr:rowOff>
                  </from>
                  <to>
                    <xdr:col>6</xdr:col>
                    <xdr:colOff>476250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6</xdr:col>
                    <xdr:colOff>171450</xdr:colOff>
                    <xdr:row>16</xdr:row>
                    <xdr:rowOff>180975</xdr:rowOff>
                  </from>
                  <to>
                    <xdr:col>6</xdr:col>
                    <xdr:colOff>476250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19AA-210A-4A6A-A3F7-0967AAD97936}">
  <dimension ref="A2:H53"/>
  <sheetViews>
    <sheetView showGridLines="0" view="pageLayout" zoomScale="85" zoomScaleNormal="115" zoomScaleSheetLayoutView="115" zoomScalePageLayoutView="85" workbookViewId="0">
      <selection activeCell="A12" sqref="A12:F14"/>
    </sheetView>
  </sheetViews>
  <sheetFormatPr baseColWidth="10" defaultColWidth="10.875" defaultRowHeight="15" x14ac:dyDescent="0.25"/>
  <cols>
    <col min="1" max="1" width="6.75" style="16" customWidth="1"/>
    <col min="2" max="2" width="4.625" style="16" customWidth="1"/>
    <col min="3" max="3" width="11.5" style="16" customWidth="1"/>
    <col min="4" max="4" width="11" style="16" customWidth="1"/>
    <col min="5" max="5" width="9.375" style="16" customWidth="1"/>
    <col min="6" max="6" width="11.25" style="16" customWidth="1"/>
    <col min="7" max="7" width="7.625" style="16" customWidth="1"/>
    <col min="8" max="8" width="20.75" style="16" customWidth="1"/>
    <col min="9" max="9" width="10.875" style="16" customWidth="1"/>
    <col min="10" max="16384" width="10.875" style="16"/>
  </cols>
  <sheetData>
    <row r="2" spans="1:8" x14ac:dyDescent="0.25">
      <c r="A2" s="54" t="s">
        <v>10</v>
      </c>
      <c r="B2" s="54"/>
      <c r="C2" s="3"/>
      <c r="D2" s="3"/>
      <c r="E2" s="3"/>
      <c r="F2" s="48"/>
      <c r="G2" s="48"/>
      <c r="H2" s="48"/>
    </row>
    <row r="4" spans="1:8" ht="20.25" customHeight="1" x14ac:dyDescent="0.25">
      <c r="A4" s="17" t="s">
        <v>12</v>
      </c>
    </row>
    <row r="5" spans="1:8" ht="15.75" customHeight="1" x14ac:dyDescent="0.25">
      <c r="A5" s="188" t="s">
        <v>53</v>
      </c>
      <c r="B5" s="189"/>
      <c r="C5" s="189"/>
      <c r="D5" s="189"/>
      <c r="E5" s="189"/>
      <c r="F5" s="189"/>
      <c r="G5" s="189"/>
      <c r="H5" s="190"/>
    </row>
    <row r="6" spans="1:8" ht="3.95" customHeight="1" x14ac:dyDescent="0.25">
      <c r="A6" s="88"/>
      <c r="B6" s="88"/>
      <c r="C6" s="88"/>
      <c r="D6" s="88"/>
      <c r="E6" s="88"/>
      <c r="F6" s="88"/>
      <c r="G6" s="88"/>
      <c r="H6" s="88"/>
    </row>
    <row r="7" spans="1:8" ht="15.75" customHeight="1" x14ac:dyDescent="0.25">
      <c r="A7" s="79" t="s">
        <v>22</v>
      </c>
      <c r="B7" s="80"/>
      <c r="C7" s="80"/>
      <c r="D7" s="80"/>
      <c r="E7" s="80"/>
      <c r="F7" s="80"/>
      <c r="G7" s="80"/>
      <c r="H7" s="81"/>
    </row>
    <row r="8" spans="1:8" x14ac:dyDescent="0.25">
      <c r="A8" s="158" t="s">
        <v>54</v>
      </c>
      <c r="B8" s="174"/>
      <c r="C8" s="174"/>
      <c r="D8" s="174"/>
      <c r="E8" s="175"/>
      <c r="F8" s="20" t="s">
        <v>16</v>
      </c>
      <c r="G8" s="176">
        <v>350000</v>
      </c>
      <c r="H8" s="177"/>
    </row>
    <row r="9" spans="1:8" ht="15.75" customHeight="1" x14ac:dyDescent="0.25">
      <c r="A9" s="168" t="s">
        <v>21</v>
      </c>
      <c r="B9" s="169"/>
      <c r="C9" s="169"/>
      <c r="D9" s="169"/>
      <c r="E9" s="170"/>
      <c r="F9" s="23" t="s">
        <v>16</v>
      </c>
      <c r="G9" s="171">
        <f>SUM(G8)</f>
        <v>350000</v>
      </c>
      <c r="H9" s="172"/>
    </row>
    <row r="10" spans="1:8" x14ac:dyDescent="0.25">
      <c r="A10" s="183" t="s">
        <v>0</v>
      </c>
      <c r="B10" s="184"/>
      <c r="C10" s="184"/>
      <c r="D10" s="184"/>
      <c r="E10" s="184"/>
      <c r="F10" s="185"/>
      <c r="G10" s="186">
        <f>SUM(G9)</f>
        <v>350000</v>
      </c>
      <c r="H10" s="187"/>
    </row>
    <row r="11" spans="1:8" x14ac:dyDescent="0.25">
      <c r="A11" s="158" t="s">
        <v>70</v>
      </c>
      <c r="B11" s="159"/>
      <c r="C11" s="159"/>
      <c r="D11" s="159"/>
      <c r="E11" s="159"/>
      <c r="F11" s="160"/>
      <c r="G11" s="203" t="s">
        <v>35</v>
      </c>
      <c r="H11" s="162"/>
    </row>
    <row r="12" spans="1:8" x14ac:dyDescent="0.25">
      <c r="A12" s="142" t="s">
        <v>45</v>
      </c>
      <c r="B12" s="143"/>
      <c r="C12" s="143"/>
      <c r="D12" s="143"/>
      <c r="E12" s="143"/>
      <c r="F12" s="144"/>
      <c r="G12" s="24" t="s">
        <v>36</v>
      </c>
      <c r="H12" s="25" t="s">
        <v>32</v>
      </c>
    </row>
    <row r="13" spans="1:8" x14ac:dyDescent="0.25">
      <c r="A13" s="145"/>
      <c r="B13" s="146"/>
      <c r="C13" s="146"/>
      <c r="D13" s="146"/>
      <c r="E13" s="146"/>
      <c r="F13" s="147"/>
      <c r="G13" s="26"/>
      <c r="H13" s="25" t="s">
        <v>33</v>
      </c>
    </row>
    <row r="14" spans="1:8" x14ac:dyDescent="0.25">
      <c r="A14" s="148"/>
      <c r="B14" s="149"/>
      <c r="C14" s="149"/>
      <c r="D14" s="149"/>
      <c r="E14" s="149"/>
      <c r="F14" s="150"/>
      <c r="G14" s="26"/>
      <c r="H14" s="25" t="s">
        <v>34</v>
      </c>
    </row>
    <row r="15" spans="1:8" ht="45" customHeight="1" x14ac:dyDescent="0.25">
      <c r="A15" s="151" t="s">
        <v>69</v>
      </c>
      <c r="B15" s="152"/>
      <c r="C15" s="152"/>
      <c r="D15" s="152"/>
      <c r="E15" s="152"/>
      <c r="F15" s="152"/>
      <c r="G15" s="153">
        <v>84518</v>
      </c>
      <c r="H15" s="154"/>
    </row>
    <row r="16" spans="1:8" ht="15.75" customHeight="1" x14ac:dyDescent="0.25">
      <c r="A16" s="79" t="s">
        <v>23</v>
      </c>
      <c r="B16" s="80"/>
      <c r="C16" s="80"/>
      <c r="D16" s="80"/>
      <c r="E16" s="80"/>
      <c r="F16" s="80"/>
      <c r="G16" s="80"/>
      <c r="H16" s="81"/>
    </row>
    <row r="17" spans="1:8" ht="44.25" customHeight="1" x14ac:dyDescent="0.25">
      <c r="A17" s="155" t="s">
        <v>20</v>
      </c>
      <c r="B17" s="156"/>
      <c r="C17" s="156"/>
      <c r="D17" s="156"/>
      <c r="E17" s="157"/>
      <c r="F17" s="27" t="s">
        <v>13</v>
      </c>
      <c r="G17" s="28" t="s">
        <v>31</v>
      </c>
      <c r="H17" s="29"/>
    </row>
    <row r="18" spans="1:8" x14ac:dyDescent="0.25">
      <c r="A18" s="108" t="s">
        <v>1</v>
      </c>
      <c r="B18" s="109"/>
      <c r="C18" s="109"/>
      <c r="D18" s="109"/>
      <c r="E18" s="110"/>
      <c r="F18" s="30">
        <v>0.02</v>
      </c>
      <c r="G18" s="31">
        <v>0.02</v>
      </c>
      <c r="H18" s="32">
        <f t="shared" ref="H18:H26" si="0">G$15*G18</f>
        <v>1690.3600000000001</v>
      </c>
    </row>
    <row r="19" spans="1:8" x14ac:dyDescent="0.25">
      <c r="A19" s="108" t="s">
        <v>2</v>
      </c>
      <c r="B19" s="109"/>
      <c r="C19" s="109"/>
      <c r="D19" s="109"/>
      <c r="E19" s="110"/>
      <c r="F19" s="30">
        <v>0.09</v>
      </c>
      <c r="G19" s="31">
        <v>0.09</v>
      </c>
      <c r="H19" s="32">
        <f t="shared" si="0"/>
        <v>7606.62</v>
      </c>
    </row>
    <row r="20" spans="1:8" x14ac:dyDescent="0.25">
      <c r="A20" s="108" t="s">
        <v>3</v>
      </c>
      <c r="B20" s="109"/>
      <c r="C20" s="109"/>
      <c r="D20" s="109"/>
      <c r="E20" s="110"/>
      <c r="F20" s="30">
        <v>0.17</v>
      </c>
      <c r="G20" s="31">
        <v>0.17</v>
      </c>
      <c r="H20" s="32">
        <f t="shared" si="0"/>
        <v>14368.060000000001</v>
      </c>
    </row>
    <row r="21" spans="1:8" x14ac:dyDescent="0.25">
      <c r="A21" s="108" t="s">
        <v>4</v>
      </c>
      <c r="B21" s="109"/>
      <c r="C21" s="109"/>
      <c r="D21" s="109"/>
      <c r="E21" s="110"/>
      <c r="F21" s="30">
        <v>0.02</v>
      </c>
      <c r="G21" s="31">
        <v>0.02</v>
      </c>
      <c r="H21" s="32">
        <f t="shared" si="0"/>
        <v>1690.3600000000001</v>
      </c>
    </row>
    <row r="22" spans="1:8" x14ac:dyDescent="0.25">
      <c r="A22" s="108" t="s">
        <v>5</v>
      </c>
      <c r="B22" s="109"/>
      <c r="C22" s="109"/>
      <c r="D22" s="109"/>
      <c r="E22" s="110"/>
      <c r="F22" s="30">
        <v>0.22</v>
      </c>
      <c r="G22" s="31">
        <v>0.22</v>
      </c>
      <c r="H22" s="32">
        <f t="shared" si="0"/>
        <v>18593.96</v>
      </c>
    </row>
    <row r="23" spans="1:8" x14ac:dyDescent="0.25">
      <c r="A23" s="108" t="s">
        <v>6</v>
      </c>
      <c r="B23" s="109"/>
      <c r="C23" s="109"/>
      <c r="D23" s="109"/>
      <c r="E23" s="110"/>
      <c r="F23" s="30">
        <v>7.0000000000000007E-2</v>
      </c>
      <c r="G23" s="31">
        <v>7.0000000000000007E-2</v>
      </c>
      <c r="H23" s="32">
        <f t="shared" si="0"/>
        <v>5916.26</v>
      </c>
    </row>
    <row r="24" spans="1:8" x14ac:dyDescent="0.25">
      <c r="A24" s="108" t="s">
        <v>7</v>
      </c>
      <c r="B24" s="109"/>
      <c r="C24" s="109"/>
      <c r="D24" s="109"/>
      <c r="E24" s="110"/>
      <c r="F24" s="30">
        <v>0.05</v>
      </c>
      <c r="G24" s="33">
        <v>0.05</v>
      </c>
      <c r="H24" s="32">
        <f t="shared" si="0"/>
        <v>4225.9000000000005</v>
      </c>
    </row>
    <row r="25" spans="1:8" x14ac:dyDescent="0.25">
      <c r="A25" s="108" t="s">
        <v>8</v>
      </c>
      <c r="B25" s="109"/>
      <c r="C25" s="109"/>
      <c r="D25" s="109"/>
      <c r="E25" s="110"/>
      <c r="F25" s="30">
        <v>0.35</v>
      </c>
      <c r="G25" s="31">
        <v>0.35</v>
      </c>
      <c r="H25" s="32">
        <f t="shared" si="0"/>
        <v>29581.3</v>
      </c>
    </row>
    <row r="26" spans="1:8" x14ac:dyDescent="0.25">
      <c r="A26" s="111" t="s">
        <v>9</v>
      </c>
      <c r="B26" s="112"/>
      <c r="C26" s="112"/>
      <c r="D26" s="112"/>
      <c r="E26" s="113"/>
      <c r="F26" s="34">
        <v>0.01</v>
      </c>
      <c r="G26" s="35">
        <v>0.01</v>
      </c>
      <c r="H26" s="36">
        <f t="shared" si="0"/>
        <v>845.18000000000006</v>
      </c>
    </row>
    <row r="27" spans="1:8" x14ac:dyDescent="0.25">
      <c r="A27" s="114" t="s">
        <v>19</v>
      </c>
      <c r="B27" s="115"/>
      <c r="C27" s="115"/>
      <c r="D27" s="115"/>
      <c r="E27" s="116"/>
      <c r="F27" s="37">
        <f>SUM(F18:F26)</f>
        <v>1</v>
      </c>
      <c r="G27" s="38">
        <f>SUM(G18:G26)</f>
        <v>1</v>
      </c>
      <c r="H27" s="39">
        <f>SUM(H18:H26)</f>
        <v>84518</v>
      </c>
    </row>
    <row r="28" spans="1:8" ht="15" customHeight="1" x14ac:dyDescent="0.25">
      <c r="A28" s="117" t="s">
        <v>24</v>
      </c>
      <c r="B28" s="118"/>
      <c r="C28" s="118"/>
      <c r="D28" s="118"/>
      <c r="E28" s="119"/>
      <c r="F28" s="37"/>
      <c r="G28" s="38"/>
      <c r="H28" s="39">
        <f>SUM(H27:H27)</f>
        <v>84518</v>
      </c>
    </row>
    <row r="29" spans="1:8" ht="3.95" customHeight="1" x14ac:dyDescent="0.25">
      <c r="A29" s="88"/>
      <c r="B29" s="88"/>
      <c r="C29" s="88"/>
      <c r="D29" s="88"/>
      <c r="E29" s="88"/>
      <c r="F29" s="88"/>
      <c r="G29" s="88"/>
      <c r="H29" s="88"/>
    </row>
    <row r="30" spans="1:8" ht="15.75" customHeight="1" x14ac:dyDescent="0.25">
      <c r="A30" s="79" t="s">
        <v>26</v>
      </c>
      <c r="B30" s="80"/>
      <c r="C30" s="80"/>
      <c r="D30" s="80"/>
      <c r="E30" s="80"/>
      <c r="F30" s="80"/>
      <c r="G30" s="80"/>
      <c r="H30" s="81"/>
    </row>
    <row r="31" spans="1:8" x14ac:dyDescent="0.25">
      <c r="A31" s="120" t="s">
        <v>44</v>
      </c>
      <c r="B31" s="121"/>
      <c r="C31" s="121"/>
      <c r="D31" s="121"/>
      <c r="E31" s="121"/>
      <c r="F31" s="122"/>
      <c r="G31" s="123" t="s">
        <v>43</v>
      </c>
      <c r="H31" s="124"/>
    </row>
    <row r="32" spans="1:8" x14ac:dyDescent="0.25">
      <c r="A32" s="199" t="s">
        <v>55</v>
      </c>
      <c r="B32" s="200"/>
      <c r="C32" s="200"/>
      <c r="D32" s="200"/>
      <c r="E32" s="201"/>
      <c r="F32" s="202"/>
      <c r="G32" s="129"/>
      <c r="H32" s="130"/>
    </row>
    <row r="33" spans="1:8" ht="30.75" customHeight="1" x14ac:dyDescent="0.25">
      <c r="A33" s="199" t="s">
        <v>56</v>
      </c>
      <c r="B33" s="200"/>
      <c r="C33" s="200"/>
      <c r="D33" s="200"/>
      <c r="E33" s="201"/>
      <c r="F33" s="202"/>
      <c r="G33" s="129"/>
      <c r="H33" s="130"/>
    </row>
    <row r="34" spans="1:8" ht="30" customHeight="1" x14ac:dyDescent="0.25">
      <c r="A34" s="199" t="s">
        <v>57</v>
      </c>
      <c r="B34" s="200"/>
      <c r="C34" s="200"/>
      <c r="D34" s="200"/>
      <c r="E34" s="201"/>
      <c r="F34" s="202"/>
      <c r="G34" s="129"/>
      <c r="H34" s="130"/>
    </row>
    <row r="35" spans="1:8" ht="45.75" customHeight="1" x14ac:dyDescent="0.25">
      <c r="A35" s="199" t="s">
        <v>58</v>
      </c>
      <c r="B35" s="200"/>
      <c r="C35" s="200"/>
      <c r="D35" s="200"/>
      <c r="E35" s="201"/>
      <c r="F35" s="202"/>
      <c r="G35" s="129"/>
      <c r="H35" s="130"/>
    </row>
    <row r="36" spans="1:8" ht="61.5" customHeight="1" x14ac:dyDescent="0.25">
      <c r="A36" s="199" t="s">
        <v>59</v>
      </c>
      <c r="B36" s="200"/>
      <c r="C36" s="200"/>
      <c r="D36" s="200"/>
      <c r="E36" s="201"/>
      <c r="F36" s="202"/>
      <c r="G36" s="129"/>
      <c r="H36" s="130"/>
    </row>
    <row r="37" spans="1:8" ht="30.75" customHeight="1" x14ac:dyDescent="0.25">
      <c r="A37" s="199" t="s">
        <v>60</v>
      </c>
      <c r="B37" s="200"/>
      <c r="C37" s="200"/>
      <c r="D37" s="200"/>
      <c r="E37" s="201"/>
      <c r="F37" s="202"/>
      <c r="G37" s="129"/>
      <c r="H37" s="130"/>
    </row>
    <row r="38" spans="1:8" ht="30" customHeight="1" x14ac:dyDescent="0.25">
      <c r="A38" s="199" t="s">
        <v>61</v>
      </c>
      <c r="B38" s="200"/>
      <c r="C38" s="200"/>
      <c r="D38" s="200"/>
      <c r="E38" s="201"/>
      <c r="F38" s="202"/>
      <c r="G38" s="129"/>
      <c r="H38" s="130"/>
    </row>
    <row r="39" spans="1:8" ht="30.75" customHeight="1" x14ac:dyDescent="0.25">
      <c r="A39" s="199" t="s">
        <v>62</v>
      </c>
      <c r="B39" s="200"/>
      <c r="C39" s="200"/>
      <c r="D39" s="200"/>
      <c r="E39" s="201"/>
      <c r="F39" s="202"/>
      <c r="G39" s="129"/>
      <c r="H39" s="130"/>
    </row>
    <row r="40" spans="1:8" ht="30.75" customHeight="1" x14ac:dyDescent="0.25">
      <c r="A40" s="199" t="s">
        <v>63</v>
      </c>
      <c r="B40" s="200"/>
      <c r="C40" s="200"/>
      <c r="D40" s="200"/>
      <c r="E40" s="201"/>
      <c r="F40" s="202"/>
      <c r="G40" s="129"/>
      <c r="H40" s="130"/>
    </row>
    <row r="41" spans="1:8" ht="29.25" customHeight="1" x14ac:dyDescent="0.25">
      <c r="A41" s="199" t="s">
        <v>64</v>
      </c>
      <c r="B41" s="200"/>
      <c r="C41" s="200"/>
      <c r="D41" s="200"/>
      <c r="E41" s="201"/>
      <c r="F41" s="202"/>
      <c r="G41" s="129"/>
      <c r="H41" s="130"/>
    </row>
    <row r="42" spans="1:8" ht="15" customHeight="1" x14ac:dyDescent="0.25">
      <c r="A42" s="84" t="s">
        <v>25</v>
      </c>
      <c r="B42" s="85"/>
      <c r="C42" s="85"/>
      <c r="D42" s="85"/>
      <c r="E42" s="85"/>
      <c r="F42" s="85"/>
      <c r="G42" s="86">
        <f>SUM(G32:H41)</f>
        <v>0</v>
      </c>
      <c r="H42" s="87"/>
    </row>
    <row r="43" spans="1:8" ht="15" customHeight="1" x14ac:dyDescent="0.25">
      <c r="A43" s="88"/>
      <c r="B43" s="88"/>
      <c r="C43" s="88"/>
      <c r="D43" s="88"/>
      <c r="E43" s="88"/>
      <c r="F43" s="88"/>
      <c r="G43" s="88"/>
      <c r="H43" s="88"/>
    </row>
    <row r="44" spans="1:8" ht="15" customHeight="1" x14ac:dyDescent="0.25">
      <c r="A44" s="79" t="s">
        <v>39</v>
      </c>
      <c r="B44" s="80"/>
      <c r="C44" s="80"/>
      <c r="D44" s="80"/>
      <c r="E44" s="80"/>
      <c r="F44" s="80"/>
      <c r="G44" s="80"/>
      <c r="H44" s="81"/>
    </row>
    <row r="45" spans="1:8" x14ac:dyDescent="0.25">
      <c r="A45" s="96" t="s">
        <v>24</v>
      </c>
      <c r="B45" s="97"/>
      <c r="C45" s="97"/>
      <c r="D45" s="97"/>
      <c r="E45" s="97"/>
      <c r="F45" s="97"/>
      <c r="G45" s="98"/>
      <c r="H45" s="40">
        <f>H28</f>
        <v>84518</v>
      </c>
    </row>
    <row r="46" spans="1:8" x14ac:dyDescent="0.25">
      <c r="A46" s="99" t="s">
        <v>25</v>
      </c>
      <c r="B46" s="100"/>
      <c r="C46" s="100"/>
      <c r="D46" s="100"/>
      <c r="E46" s="100"/>
      <c r="F46" s="100"/>
      <c r="G46" s="101"/>
      <c r="H46" s="41">
        <f>G42</f>
        <v>0</v>
      </c>
    </row>
    <row r="47" spans="1:8" x14ac:dyDescent="0.25">
      <c r="A47" s="102" t="s">
        <v>19</v>
      </c>
      <c r="B47" s="103"/>
      <c r="C47" s="103"/>
      <c r="D47" s="103"/>
      <c r="E47" s="103"/>
      <c r="F47" s="103"/>
      <c r="G47" s="104"/>
      <c r="H47" s="42">
        <f>SUM(H45:H46)</f>
        <v>84518</v>
      </c>
    </row>
    <row r="48" spans="1:8" x14ac:dyDescent="0.25">
      <c r="A48" s="105" t="s">
        <v>76</v>
      </c>
      <c r="B48" s="106"/>
      <c r="C48" s="106"/>
      <c r="D48" s="106"/>
      <c r="E48" s="106"/>
      <c r="F48" s="106"/>
      <c r="G48" s="2"/>
      <c r="H48" s="43">
        <f>G48*H47</f>
        <v>0</v>
      </c>
    </row>
    <row r="49" spans="1:8" x14ac:dyDescent="0.25">
      <c r="A49" s="107" t="s">
        <v>28</v>
      </c>
      <c r="B49" s="107"/>
      <c r="C49" s="107"/>
      <c r="D49" s="107"/>
      <c r="E49" s="107"/>
      <c r="F49" s="107"/>
      <c r="G49" s="107"/>
      <c r="H49" s="44">
        <f>H47+H48</f>
        <v>84518</v>
      </c>
    </row>
    <row r="50" spans="1:8" x14ac:dyDescent="0.25">
      <c r="A50" s="93" t="s">
        <v>29</v>
      </c>
      <c r="B50" s="93"/>
      <c r="C50" s="93"/>
      <c r="D50" s="93"/>
      <c r="E50" s="93"/>
      <c r="F50" s="93"/>
      <c r="G50" s="2"/>
      <c r="H50" s="43">
        <f>G50*H49</f>
        <v>0</v>
      </c>
    </row>
    <row r="51" spans="1:8" x14ac:dyDescent="0.25">
      <c r="A51" s="94" t="s">
        <v>11</v>
      </c>
      <c r="B51" s="94"/>
      <c r="C51" s="94"/>
      <c r="D51" s="94"/>
      <c r="E51" s="94"/>
      <c r="F51" s="94"/>
      <c r="G51" s="95"/>
      <c r="H51" s="45">
        <f>H49+H50</f>
        <v>84518</v>
      </c>
    </row>
    <row r="53" spans="1:8" x14ac:dyDescent="0.25">
      <c r="F53" s="46"/>
      <c r="G53" s="47"/>
      <c r="H53" s="47"/>
    </row>
  </sheetData>
  <sheetProtection algorithmName="SHA-512" hashValue="+XhlsTPm7kKvkAVijawdQm2gYnMtT8ZMTlK+cJslRhG0EVjX+vPCvf6iDjPhF/8Q/DAuIOg7EAkulatKpOWIVg==" saltValue="BHJqF4dqbctS0Qze9oKn7g==" spinCount="100000" sheet="1" objects="1" scenarios="1"/>
  <mergeCells count="63">
    <mergeCell ref="A2:B2"/>
    <mergeCell ref="A5:H5"/>
    <mergeCell ref="A6:H6"/>
    <mergeCell ref="A7:H7"/>
    <mergeCell ref="A9:E9"/>
    <mergeCell ref="G9:H9"/>
    <mergeCell ref="A10:F10"/>
    <mergeCell ref="G10:H10"/>
    <mergeCell ref="A8:E8"/>
    <mergeCell ref="G8:H8"/>
    <mergeCell ref="A22:E22"/>
    <mergeCell ref="A11:F11"/>
    <mergeCell ref="G11:H11"/>
    <mergeCell ref="A12:F14"/>
    <mergeCell ref="A15:F15"/>
    <mergeCell ref="G15:H15"/>
    <mergeCell ref="A16:H16"/>
    <mergeCell ref="A17:E17"/>
    <mergeCell ref="A18:E18"/>
    <mergeCell ref="A19:E19"/>
    <mergeCell ref="A20:E20"/>
    <mergeCell ref="A21:E21"/>
    <mergeCell ref="A23:E23"/>
    <mergeCell ref="A24:E24"/>
    <mergeCell ref="A25:E25"/>
    <mergeCell ref="A26:E26"/>
    <mergeCell ref="A27:E27"/>
    <mergeCell ref="G33:H33"/>
    <mergeCell ref="G34:H34"/>
    <mergeCell ref="A33:F33"/>
    <mergeCell ref="A34:F34"/>
    <mergeCell ref="A28:E28"/>
    <mergeCell ref="A29:H29"/>
    <mergeCell ref="A30:H30"/>
    <mergeCell ref="A31:F31"/>
    <mergeCell ref="G31:H31"/>
    <mergeCell ref="A32:F32"/>
    <mergeCell ref="G32:H32"/>
    <mergeCell ref="A51:G51"/>
    <mergeCell ref="A42:F42"/>
    <mergeCell ref="G42:H42"/>
    <mergeCell ref="A43:H43"/>
    <mergeCell ref="A44:H44"/>
    <mergeCell ref="A45:G45"/>
    <mergeCell ref="A46:G46"/>
    <mergeCell ref="A47:G47"/>
    <mergeCell ref="A48:F48"/>
    <mergeCell ref="A49:G49"/>
    <mergeCell ref="A50:F50"/>
    <mergeCell ref="A35:F35"/>
    <mergeCell ref="G35:H35"/>
    <mergeCell ref="A36:F36"/>
    <mergeCell ref="G36:H36"/>
    <mergeCell ref="A37:F37"/>
    <mergeCell ref="G37:H37"/>
    <mergeCell ref="A41:F41"/>
    <mergeCell ref="G41:H41"/>
    <mergeCell ref="A38:F38"/>
    <mergeCell ref="G38:H38"/>
    <mergeCell ref="A39:F39"/>
    <mergeCell ref="G39:H39"/>
    <mergeCell ref="A40:F40"/>
    <mergeCell ref="G40:H40"/>
  </mergeCells>
  <pageMargins left="0.70866141732283472" right="0.70866141732283472" top="1.3779527559055118" bottom="0.78740157480314965" header="0.51181102362204722" footer="0.31496062992125984"/>
  <pageSetup paperSize="9" scale="97" orientation="portrait" r:id="rId1"/>
  <headerFooter>
    <oddHeader xml:space="preserve">&amp;L&amp;"-,Fett"&amp;11 326089 EHG – Knotenpunkt Eper Straße / Hermann-Ehlers-Straße, Gronau (Westf.)
Honorarblatt Fachplanung Technische Ausrüstung
Stand: 08.06.2026
</oddHeader>
    <oddFooter>&amp;CBlatt &amp;P</oddFooter>
  </headerFooter>
  <rowBreaks count="1" manualBreakCount="1">
    <brk id="28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Check Box 1">
              <controlPr defaultSize="0" autoFill="0" autoLine="0" autoPict="0">
                <anchor moveWithCells="1">
                  <from>
                    <xdr:col>6</xdr:col>
                    <xdr:colOff>171450</xdr:colOff>
                    <xdr:row>10</xdr:row>
                    <xdr:rowOff>180975</xdr:rowOff>
                  </from>
                  <to>
                    <xdr:col>6</xdr:col>
                    <xdr:colOff>476250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Check Box 2">
              <controlPr defaultSize="0" autoFill="0" autoLine="0" autoPict="0">
                <anchor moveWithCells="1">
                  <from>
                    <xdr:col>6</xdr:col>
                    <xdr:colOff>171450</xdr:colOff>
                    <xdr:row>11</xdr:row>
                    <xdr:rowOff>180975</xdr:rowOff>
                  </from>
                  <to>
                    <xdr:col>6</xdr:col>
                    <xdr:colOff>476250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1" r:id="rId6" name="Check Box 3">
              <controlPr defaultSize="0" autoFill="0" autoLine="0" autoPict="0">
                <anchor moveWithCells="1">
                  <from>
                    <xdr:col>6</xdr:col>
                    <xdr:colOff>171450</xdr:colOff>
                    <xdr:row>12</xdr:row>
                    <xdr:rowOff>180975</xdr:rowOff>
                  </from>
                  <to>
                    <xdr:col>6</xdr:col>
                    <xdr:colOff>476250</xdr:colOff>
                    <xdr:row>14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Gesamtsumme</vt:lpstr>
      <vt:lpstr>Objektplanung Verkehrsanlagen</vt:lpstr>
      <vt:lpstr>Objektplanung Ingenieurbauwerke</vt:lpstr>
      <vt:lpstr>Fachplanung TA LSA</vt:lpstr>
      <vt:lpstr>'Fachplanung TA LSA'!Drucktitel</vt:lpstr>
      <vt:lpstr>'Objektplanung Ingenieurbauwerke'!Drucktitel</vt:lpstr>
      <vt:lpstr>'Objektplanung Verkehrsanlagen'!Drucktitel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Steffen Uhlmann (CON.partners)</cp:lastModifiedBy>
  <cp:lastPrinted>2026-05-03T08:48:24Z</cp:lastPrinted>
  <dcterms:created xsi:type="dcterms:W3CDTF">2020-01-23T08:19:54Z</dcterms:created>
  <dcterms:modified xsi:type="dcterms:W3CDTF">2026-06-10T07:48:30Z</dcterms:modified>
</cp:coreProperties>
</file>